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vdesprat\BUL\CFVU 2019-2020\CFVU 09-10-2020 reportée au 12-10-20\06.01 Modalités de contrôle de connaissances\UFR TT\MASTERS\"/>
    </mc:Choice>
  </mc:AlternateContent>
  <bookViews>
    <workbookView xWindow="0" yWindow="0" windowWidth="28800" windowHeight="12336" tabRatio="815" firstSheet="1" activeTab="1"/>
  </bookViews>
  <sheets>
    <sheet name="Paramètres 14-15" sheetId="33" state="hidden" r:id="rId1"/>
    <sheet name="Feuil1" sheetId="50" r:id="rId2"/>
    <sheet name="Echantillon couleurs" sheetId="30" state="hidden" r:id="rId3"/>
  </sheets>
  <definedNames>
    <definedName name="effectifs_par_TD__sauf_Tice__Méthodologies_S1_S2__PIM__Langues_CLES__Compétence_en_langues">'Paramètres 14-15'!$B$9</definedName>
    <definedName name="effectifs_par_TD_Langues_CLES__Compétence_en_langue_anglaise_et_scandinave">'Paramètres 14-15'!$B$10</definedName>
    <definedName name="PARAM_CM">'Paramètres 14-15'!$B$8</definedName>
    <definedName name="PARAM_Langues">'Paramètres 14-15'!$B$10</definedName>
    <definedName name="PARAM_Méthodo">'Paramètres 14-15'!$B$11</definedName>
    <definedName name="PARAM_TD">'Paramètres 14-15'!$B$9</definedName>
    <definedName name="PARAM_TIC">'Paramètres 14-15'!$B$12</definedName>
  </definedNames>
  <calcPr calcId="162913"/>
</workbook>
</file>

<file path=xl/calcChain.xml><?xml version="1.0" encoding="utf-8"?>
<calcChain xmlns="http://schemas.openxmlformats.org/spreadsheetml/2006/main">
  <c r="C92" i="33" l="1"/>
  <c r="C93" i="33"/>
  <c r="C98" i="33"/>
  <c r="C99" i="33" s="1"/>
  <c r="C76" i="33"/>
  <c r="C78" i="33" s="1"/>
  <c r="C79" i="33" s="1"/>
  <c r="B92" i="33"/>
  <c r="B98" i="33"/>
  <c r="B99" i="33" s="1"/>
  <c r="E93" i="33"/>
  <c r="B89" i="33"/>
  <c r="B77" i="33"/>
  <c r="D68" i="33"/>
  <c r="C77" i="33"/>
  <c r="C80" i="33" s="1"/>
  <c r="C86" i="33" s="1"/>
  <c r="C94" i="33" s="1"/>
  <c r="C95" i="33" s="1"/>
  <c r="D95" i="33" s="1"/>
  <c r="D76" i="33"/>
  <c r="E81" i="33"/>
  <c r="E82" i="33"/>
  <c r="D72" i="33"/>
  <c r="D71" i="33"/>
  <c r="D70" i="33"/>
  <c r="D73" i="33" s="1"/>
  <c r="D78" i="33"/>
  <c r="D79" i="33" s="1"/>
  <c r="B78" i="33"/>
  <c r="B79" i="33" s="1"/>
  <c r="D25" i="33"/>
  <c r="D20" i="33"/>
  <c r="D19" i="33"/>
  <c r="D18" i="33"/>
  <c r="D17" i="33"/>
  <c r="D16" i="33"/>
  <c r="D15" i="33"/>
  <c r="D80" i="33"/>
  <c r="B80" i="33"/>
  <c r="E80" i="33" s="1"/>
  <c r="E76" i="33" l="1"/>
  <c r="B86" i="33"/>
  <c r="C89" i="33"/>
  <c r="C87" i="33"/>
  <c r="D87" i="33" s="1"/>
  <c r="D85" i="33" s="1"/>
  <c r="D89" i="33" s="1"/>
  <c r="D97" i="33"/>
  <c r="E97" i="33" s="1"/>
  <c r="D92" i="33"/>
  <c r="B94" i="33" l="1"/>
  <c r="B87" i="33"/>
  <c r="B95" i="33" s="1"/>
  <c r="E85" i="33"/>
  <c r="E89" i="33" s="1"/>
  <c r="D96" i="33"/>
  <c r="E96" i="33" s="1"/>
  <c r="F97" i="33" s="1"/>
  <c r="E92" i="33"/>
  <c r="E87" i="33"/>
  <c r="D98" i="33" l="1"/>
  <c r="D99" i="33" l="1"/>
  <c r="E98" i="33"/>
  <c r="E99" i="33" l="1"/>
  <c r="E101" i="33"/>
</calcChain>
</file>

<file path=xl/comments1.xml><?xml version="1.0" encoding="utf-8"?>
<comments xmlns="http://schemas.openxmlformats.org/spreadsheetml/2006/main">
  <authors>
    <author>Cyril Tirandaz</author>
  </authors>
  <commentList>
    <comment ref="C93" authorId="0" shapeId="0">
      <text>
        <r>
          <rPr>
            <b/>
            <sz val="8"/>
            <color indexed="81"/>
            <rFont val="Tahoma"/>
            <family val="2"/>
          </rPr>
          <t>en ScSoc, MIASH, Géo, all, arab, esp, port, arts scène, lettcla, lettapp, adm pub, info.</t>
        </r>
      </text>
    </comment>
    <comment ref="D96" authorId="0" shapeId="0">
      <text>
        <r>
          <rPr>
            <b/>
            <sz val="8"/>
            <color indexed="81"/>
            <rFont val="Tahoma"/>
            <family val="2"/>
          </rPr>
          <t>estimation des gains à 2,6%</t>
        </r>
      </text>
    </comment>
  </commentList>
</comments>
</file>

<file path=xl/sharedStrings.xml><?xml version="1.0" encoding="utf-8"?>
<sst xmlns="http://schemas.openxmlformats.org/spreadsheetml/2006/main" count="345" uniqueCount="181">
  <si>
    <t>UE</t>
  </si>
  <si>
    <t>CM</t>
  </si>
  <si>
    <t>TD</t>
  </si>
  <si>
    <t>Couleurs</t>
  </si>
  <si>
    <t>Licence</t>
  </si>
  <si>
    <t>Master</t>
  </si>
  <si>
    <t>AGREG</t>
  </si>
  <si>
    <t>DU et autres</t>
  </si>
  <si>
    <t>Licence pro</t>
  </si>
  <si>
    <r>
      <rPr>
        <b/>
        <sz val="12"/>
        <rFont val="Arial"/>
        <family val="2"/>
      </rPr>
      <t>Référence :</t>
    </r>
    <r>
      <rPr>
        <sz val="10"/>
        <rFont val="Arial"/>
        <family val="2"/>
      </rPr>
      <t xml:space="preserve"> Les effectifs pris en compte pour l'attribution des moyens pour l'année universitaire n/n+1 sont ceux en date du 15</t>
    </r>
  </si>
  <si>
    <t>janvier de l'année n lors de la remontée SISE. Ils sont susceptibles d'être révisés lors de la tournée des composantes à l'automne.</t>
  </si>
  <si>
    <t>étudiants</t>
  </si>
  <si>
    <t>effectifs par CM</t>
  </si>
  <si>
    <t>effectifs par TD
(sauf Tice, Méthodologies S1&amp;S2, PIM, Langues CLES, Compétence en langues)</t>
  </si>
  <si>
    <t>effectifs par TD Langues CLES, Compétence en langue anglaise et scandinave</t>
  </si>
  <si>
    <t>Paramètres pour les enseignements transversaux</t>
  </si>
  <si>
    <t>Nombre d'heures par groupe</t>
  </si>
  <si>
    <t>Nombre d'étudiants par groupe</t>
  </si>
  <si>
    <t>Nombre d'heures par étudiant (H/E)</t>
  </si>
  <si>
    <t>Tice S1</t>
  </si>
  <si>
    <t>Langues CLES (S1, S2)</t>
  </si>
  <si>
    <t>Langues CLES (S3, S4, S5, S6)</t>
  </si>
  <si>
    <t>Enseignement d'ouverture Tice + ateliers spécifiques (S2, S4)</t>
  </si>
  <si>
    <t>Enseignement d'ouverture Langues (S3, S4, S5, S6)</t>
  </si>
  <si>
    <t>Enseignement d'ouverture Préparation à la mobilité (S3, S4, S5, S6)</t>
  </si>
  <si>
    <t>Enseignement d'ouverture Projet libre sur contrat (S3, S4, S5, S6)</t>
  </si>
  <si>
    <t>Enseignement d'ouverture Projet personnel et professionnel (S3, S4, S5, S6)</t>
  </si>
  <si>
    <t>Sport</t>
  </si>
  <si>
    <t>Enseignement d'ouverture Stage professionnel (S4, S6)</t>
  </si>
  <si>
    <t>Autres enseignements d'ouverture (S3, S4, S5, S6)</t>
  </si>
  <si>
    <t>Licence professionnelle</t>
  </si>
  <si>
    <t>HTD</t>
  </si>
  <si>
    <t>Moyens attribués sur une base forfaitaire par Licence professionnelle (sauf si plusieurs parcours)</t>
  </si>
  <si>
    <t>Masters</t>
  </si>
  <si>
    <t>H/E</t>
  </si>
  <si>
    <t>- Masters 1</t>
  </si>
  <si>
    <t>1ère inscription</t>
  </si>
  <si>
    <t>2ème inscription</t>
  </si>
  <si>
    <t>3ème inscription et +</t>
  </si>
  <si>
    <t>- Masters 2</t>
  </si>
  <si>
    <t>Master recherche</t>
  </si>
  <si>
    <t>Master recherche / concours</t>
  </si>
  <si>
    <t>Master mixte (recherche / professionnel)</t>
  </si>
  <si>
    <t>Master professionnel</t>
  </si>
  <si>
    <t>- Les Masters Métiers de l'enseignement, de l'éducation et de la formation (dits "MEEF") sont dotés au niveau central</t>
  </si>
  <si>
    <t>sur la base des maquettes.</t>
  </si>
  <si>
    <t>Agrégations</t>
  </si>
  <si>
    <t>Quand l'effectif est supérieur ou égal à 7 étudiants
- avec un plancher de 150 HTD par agrégation
- et avec un plafond de 400 HTD par agrégation (sauf si existence d'une convention)</t>
  </si>
  <si>
    <t>Quand l'effectif est inférieur à 7 étudiants la formation n'ouvre que sous la responsabilté</t>
  </si>
  <si>
    <t>du directeur de composante et la dotation est limitée au H/E.</t>
  </si>
  <si>
    <r>
      <rPr>
        <u/>
        <sz val="10"/>
        <rFont val="Arial"/>
        <family val="2"/>
      </rPr>
      <t>Règle n°1</t>
    </r>
    <r>
      <rPr>
        <sz val="10"/>
        <rFont val="Arial"/>
        <family val="2"/>
      </rPr>
      <t xml:space="preserve"> : une heure de cours équivaut à 1,5 heure de travaux dirigés.</t>
    </r>
  </si>
  <si>
    <r>
      <rPr>
        <u/>
        <sz val="10"/>
        <rFont val="Arial"/>
        <family val="2"/>
      </rPr>
      <t xml:space="preserve">Règle n°2 </t>
    </r>
    <r>
      <rPr>
        <sz val="10"/>
        <rFont val="Arial"/>
        <family val="2"/>
      </rPr>
      <t>: les enseignements comportant un effectif inférieur ou égal à 40 étudiants font l'objet d'une attribution</t>
    </r>
  </si>
  <si>
    <t>de moyens sous forme de travaux dirigés.</t>
  </si>
  <si>
    <r>
      <rPr>
        <u/>
        <sz val="10"/>
        <rFont val="Arial"/>
        <family val="2"/>
      </rPr>
      <t xml:space="preserve">Règle n°3 </t>
    </r>
    <r>
      <rPr>
        <sz val="10"/>
        <rFont val="Arial"/>
        <family val="2"/>
      </rPr>
      <t>: L'accompagnement des projets tutorés, des travaux d'étude, des études de cas ou des stages figurant</t>
    </r>
  </si>
  <si>
    <t>dans les maquettes sous forme de suivi individualisé ne peut donner lieu à un H/E supérieur à 1.</t>
  </si>
  <si>
    <r>
      <rPr>
        <u/>
        <sz val="10"/>
        <rFont val="Arial"/>
        <family val="2"/>
      </rPr>
      <t>Règle n°4 :</t>
    </r>
    <r>
      <rPr>
        <sz val="10"/>
        <rFont val="Arial"/>
        <family val="2"/>
      </rPr>
      <t xml:space="preserve"> aucun moyen n'est attribué aux enseignements optionnels de licence dont les effectifs sont</t>
    </r>
  </si>
  <si>
    <t>inférieurs à 20 étudiants.</t>
  </si>
  <si>
    <t>effectifs par TD Méthodologies</t>
  </si>
  <si>
    <t>DOMAINES</t>
  </si>
  <si>
    <t>Composantes</t>
  </si>
  <si>
    <t>Mentions</t>
  </si>
  <si>
    <t>ALL</t>
  </si>
  <si>
    <t>LANGUES</t>
  </si>
  <si>
    <t>LESLA</t>
  </si>
  <si>
    <t>DEG</t>
  </si>
  <si>
    <t>SEG</t>
  </si>
  <si>
    <t>SHS</t>
  </si>
  <si>
    <t>DROIT</t>
  </si>
  <si>
    <t>FASSP</t>
  </si>
  <si>
    <t>TEMPS &amp; TERR</t>
  </si>
  <si>
    <t>ICOM</t>
  </si>
  <si>
    <t>PSYCHO</t>
  </si>
  <si>
    <t>ISPEF</t>
  </si>
  <si>
    <t>TOTAL</t>
  </si>
  <si>
    <t>L1</t>
  </si>
  <si>
    <t>L2</t>
  </si>
  <si>
    <t>L3</t>
  </si>
  <si>
    <t>effectifs par TD TIC</t>
  </si>
  <si>
    <t>EFFECTIFS 14-15</t>
  </si>
  <si>
    <t>NB PORTAILS / MENTIONS / PARCOURS</t>
  </si>
  <si>
    <t>GEISHA CONSO HEURES 13-14</t>
  </si>
  <si>
    <t>MOYENS 2014-2015</t>
  </si>
  <si>
    <t>MOYENNE ETUDIANTS PAR ENTREE</t>
  </si>
  <si>
    <t>MOYENNE CIBLE D'ETUDIANTS PAR ENTREE</t>
  </si>
  <si>
    <t>CHARGES D'ENSEIGNEMENT THEORIQUES DE L'OFFRE DE FORMATION</t>
  </si>
  <si>
    <t>RAPPEL CHARGES D'ENSEIGNEMENT THEORIQUES DE L'OFFRE DE FORMATION</t>
  </si>
  <si>
    <t>ECART ENTRE MODELE SIMPLIFIE MOYENNE ETUDIANTS PAR MENTION ET NBRE REEL ETUDIANTS PAR MENTION</t>
  </si>
  <si>
    <t>COEFF. A APPLIQUER AU MODELE SIMPLIFIE</t>
  </si>
  <si>
    <t>ECART EN VALEURS (HTD)</t>
  </si>
  <si>
    <t>en HTD</t>
  </si>
  <si>
    <t>Paramètres déterminant l'attribution des moyens pédagogiques
pour l'année universitaire 2016-2020</t>
  </si>
  <si>
    <t>soit une hausse de</t>
  </si>
  <si>
    <t>en supprimant les options inférieures à 35 étudiants</t>
  </si>
  <si>
    <t>en augmentant les seuils CM à 300 et les seuils TD à 45 dans la simulation</t>
  </si>
  <si>
    <t>en diminuant le nombre de parcours de L3 à 46 au lieu de 66</t>
  </si>
  <si>
    <t>NOUVELLES CHARGES D'ENSEIGNEMENT THEORIQUES</t>
  </si>
  <si>
    <t>par rapport aux moyens 2014-2015</t>
  </si>
  <si>
    <t>Toute la licence</t>
  </si>
  <si>
    <t>soit une hausse des moyens de</t>
  </si>
  <si>
    <t>5AEAB013</t>
  </si>
  <si>
    <t>5AEAB023</t>
  </si>
  <si>
    <t>Atelier méthodes qualitatives</t>
  </si>
  <si>
    <t>TIC</t>
  </si>
  <si>
    <t>Critical readings</t>
  </si>
  <si>
    <t>RECHERCHE ET PROFESSIONNALISATION</t>
  </si>
  <si>
    <t>Mémoire de recherche</t>
  </si>
  <si>
    <t>mémoire</t>
  </si>
  <si>
    <t>Atelier méthodes quantitatives</t>
  </si>
  <si>
    <t>APPROFONDISSEMENT METHODOLOGIQUE ET THEMATIQUE</t>
  </si>
  <si>
    <t>Genre et histoire : approches thématiques XIXème - XXIème siècle</t>
  </si>
  <si>
    <t>METHODES ET ATELIERS</t>
  </si>
  <si>
    <t>METHODES ET ATELIER</t>
  </si>
  <si>
    <t>Séminaire recherche et professionnalisation (mémoire de recherche)</t>
  </si>
  <si>
    <t>5AEMUEA3</t>
  </si>
  <si>
    <t>5AEMUEB3</t>
  </si>
  <si>
    <t>5AEMUED3</t>
  </si>
  <si>
    <t>5AEMUEC3</t>
  </si>
  <si>
    <t>5AEMUEA4</t>
  </si>
  <si>
    <t>5AEMUEB4</t>
  </si>
  <si>
    <t>5AEMA013</t>
  </si>
  <si>
    <t>5AEMA014</t>
  </si>
  <si>
    <t>5AEMB014</t>
  </si>
  <si>
    <t>5AEMB024</t>
  </si>
  <si>
    <t>Usages contemporains du passé</t>
  </si>
  <si>
    <t>Histoire et mémoires</t>
  </si>
  <si>
    <t>5BBUA013</t>
  </si>
  <si>
    <t>5BBUA033</t>
  </si>
  <si>
    <t>Histoire et politique</t>
  </si>
  <si>
    <t>Histoire et anthropologie</t>
  </si>
  <si>
    <t>5BBSA013</t>
  </si>
  <si>
    <t>5BBSA023</t>
  </si>
  <si>
    <t>5AEGC023</t>
  </si>
  <si>
    <t>Histoire séminaire genre et société 3</t>
  </si>
  <si>
    <t>5AEAC013</t>
  </si>
  <si>
    <t>Atelier Recherche professionnalisation</t>
  </si>
  <si>
    <t>5BBSC013</t>
  </si>
  <si>
    <t>Histoire séminaire genre et société 4</t>
  </si>
  <si>
    <t>5AEMA024</t>
  </si>
  <si>
    <t>Atelier ou séminaire de recherche</t>
  </si>
  <si>
    <t>APPROFONDISSEMENT THEMATIQUE HISTOIRE - 2 ENSEIGNEMENTS AU CHOIX PARMI &gt;&gt;</t>
  </si>
  <si>
    <t>TT</t>
  </si>
  <si>
    <t>CFVU OCTOBRE2020</t>
  </si>
  <si>
    <t>MODALITES CLASSIQUES</t>
  </si>
  <si>
    <t xml:space="preserve">MODALITES ALTERNATIVES (dès lors que les épreuves ne peuvent être organisées sur le site) </t>
  </si>
  <si>
    <t xml:space="preserve">SESSION 1 </t>
  </si>
  <si>
    <t>SESSION 2</t>
  </si>
  <si>
    <t>ASSIDUITE</t>
  </si>
  <si>
    <t>DISPENSE D'ASSIDUITE</t>
  </si>
  <si>
    <t>ASSIDUITE ET DISPENSE D'ASSIDUITE</t>
  </si>
  <si>
    <t>Code Apogée</t>
  </si>
  <si>
    <t>Nature</t>
  </si>
  <si>
    <t>INTITULÉ ÉLÉMENT PÉDAGOGIQUE</t>
  </si>
  <si>
    <t>Elément pédagogique noté ou non noté (SUIV)</t>
  </si>
  <si>
    <t xml:space="preserve">TYPE DE CONTRÔLE CC ou CT </t>
  </si>
  <si>
    <t>TYPE D'EPREUVE                                                  écrit sur site, oral sur site, dossier, épreuve à distance, CM validé en TD</t>
  </si>
  <si>
    <t>Durée de l'épreuve</t>
  </si>
  <si>
    <t>COEFFICIENT attribué à l'élément pédagogique</t>
  </si>
  <si>
    <t>Type d'épreuve prévue pour les étudiant.es dispensé.es d'assiduité</t>
  </si>
  <si>
    <t>DUREE DE L'EPREUVE</t>
  </si>
  <si>
    <t>Neutralisation?</t>
  </si>
  <si>
    <t>TYPE D'EPREUVE                                                  écrit, oral, dossier, CM validé en TD</t>
  </si>
  <si>
    <t>TYPE D'EPREUVE                                                  écrit, oral, dossier</t>
  </si>
  <si>
    <t>MCC 2020-2021 - MASTER 2ème Année Etudes sur le genre  Parcours : MATILDA</t>
  </si>
  <si>
    <t>SEMESTRE 3 MATILDA</t>
  </si>
  <si>
    <t>SEMESTRE 4 MATILDA</t>
  </si>
  <si>
    <t>y</t>
  </si>
  <si>
    <t>écrit</t>
  </si>
  <si>
    <t>CC</t>
  </si>
  <si>
    <t>dossier</t>
  </si>
  <si>
    <t>noté</t>
  </si>
  <si>
    <t>Noté</t>
  </si>
  <si>
    <t>oral à distance</t>
  </si>
  <si>
    <t>oral sur site</t>
  </si>
  <si>
    <t>écrit à distance</t>
  </si>
  <si>
    <t>dossier et/ou oral</t>
  </si>
  <si>
    <t>dossier et/ou oral à distance</t>
  </si>
  <si>
    <t>écrits</t>
  </si>
  <si>
    <t>dossiers</t>
  </si>
  <si>
    <t xml:space="preserve">oraux sur site </t>
  </si>
  <si>
    <t>oraux à distance</t>
  </si>
  <si>
    <t>écrits à distance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</si>
</sst>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€_-;\-* #,##0.00\ _€_-;_-* &quot;-&quot;??\ _€_-;_-@_-"/>
    <numFmt numFmtId="165" formatCode="0.0"/>
    <numFmt numFmtId="166" formatCode="#,##0.0"/>
    <numFmt numFmtId="167" formatCode="0.0%"/>
  </numFmts>
  <fonts count="4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2"/>
      <name val="Calibri"/>
      <family val="2"/>
    </font>
    <font>
      <sz val="12"/>
      <name val="Calibri"/>
      <family val="2"/>
    </font>
    <font>
      <sz val="10"/>
      <name val="Arial"/>
      <family val="2"/>
    </font>
    <font>
      <sz val="14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b/>
      <sz val="12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2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u/>
      <sz val="10"/>
      <name val="Arial"/>
      <family val="2"/>
    </font>
    <font>
      <b/>
      <sz val="8"/>
      <color indexed="81"/>
      <name val="Tahoma"/>
      <family val="2"/>
    </font>
    <font>
      <sz val="8"/>
      <name val="Arial"/>
      <family val="2"/>
    </font>
    <font>
      <sz val="8"/>
      <name val="Arial"/>
      <family val="2"/>
    </font>
    <font>
      <i/>
      <sz val="12"/>
      <name val="Calibri"/>
      <family val="2"/>
    </font>
    <font>
      <sz val="11"/>
      <color theme="1"/>
      <name val="Calibri"/>
      <family val="2"/>
      <scheme val="minor"/>
    </font>
    <font>
      <sz val="12"/>
      <color indexed="8"/>
      <name val="Verdana"/>
      <family val="2"/>
    </font>
    <font>
      <sz val="12"/>
      <color rgb="FFFF0000"/>
      <name val="Calibri"/>
      <family val="2"/>
    </font>
    <font>
      <b/>
      <sz val="12"/>
      <color theme="5" tint="-0.249977111117893"/>
      <name val="Calibri Light"/>
      <family val="2"/>
    </font>
    <font>
      <b/>
      <sz val="12"/>
      <name val="Calibri Light"/>
      <family val="2"/>
    </font>
    <font>
      <b/>
      <sz val="10"/>
      <color rgb="FFFF0000"/>
      <name val="Calibri Light"/>
      <family val="2"/>
    </font>
    <font>
      <b/>
      <sz val="14"/>
      <name val="Calibri Light"/>
      <family val="2"/>
    </font>
    <font>
      <b/>
      <sz val="11"/>
      <name val="Calibri Light"/>
      <family val="2"/>
    </font>
    <font>
      <sz val="12"/>
      <name val="Calibri Light"/>
      <family val="2"/>
    </font>
    <font>
      <sz val="10"/>
      <name val="Calibri Light"/>
      <family val="2"/>
    </font>
    <font>
      <strike/>
      <sz val="11"/>
      <color rgb="FFFF0000"/>
      <name val="Calibri Light"/>
      <family val="2"/>
    </font>
  </fonts>
  <fills count="3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F0"/>
        <bgColor indexed="64"/>
      </patternFill>
    </fill>
  </fills>
  <borders count="3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18">
    <xf numFmtId="0" fontId="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5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3" fillId="0" borderId="0" applyNumberFormat="0" applyFill="0" applyBorder="0" applyAlignment="0" applyProtection="0"/>
    <xf numFmtId="0" fontId="14" fillId="13" borderId="1" applyNumberFormat="0" applyAlignment="0" applyProtection="0"/>
    <xf numFmtId="0" fontId="15" fillId="0" borderId="2" applyNumberFormat="0" applyFill="0" applyAlignment="0" applyProtection="0"/>
    <xf numFmtId="0" fontId="6" fillId="8" borderId="4" applyNumberFormat="0" applyFont="0" applyAlignment="0" applyProtection="0"/>
    <xf numFmtId="0" fontId="16" fillId="7" borderId="1" applyNumberFormat="0" applyAlignment="0" applyProtection="0"/>
    <xf numFmtId="0" fontId="17" fillId="3" borderId="0" applyNumberFormat="0" applyBorder="0" applyAlignment="0" applyProtection="0"/>
    <xf numFmtId="164" fontId="4" fillId="0" borderId="0" applyFont="0" applyFill="0" applyBorder="0" applyAlignment="0" applyProtection="0"/>
    <xf numFmtId="0" fontId="18" fillId="14" borderId="0" applyNumberFormat="0" applyBorder="0" applyAlignment="0" applyProtection="0"/>
    <xf numFmtId="0" fontId="37" fillId="0" borderId="0"/>
    <xf numFmtId="0" fontId="9" fillId="0" borderId="0">
      <alignment vertical="center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 wrapText="1"/>
    </xf>
    <xf numFmtId="0" fontId="6" fillId="0" borderId="0"/>
    <xf numFmtId="0" fontId="6" fillId="0" borderId="0"/>
    <xf numFmtId="0" fontId="6" fillId="0" borderId="0"/>
    <xf numFmtId="0" fontId="37" fillId="0" borderId="0"/>
    <xf numFmtId="0" fontId="19" fillId="4" borderId="0" applyNumberFormat="0" applyBorder="0" applyAlignment="0" applyProtection="0"/>
    <xf numFmtId="0" fontId="20" fillId="13" borderId="6" applyNumberFormat="0" applyAlignment="0" applyProtection="0"/>
    <xf numFmtId="0" fontId="21" fillId="30" borderId="28" applyFont="0">
      <alignment horizontal="center" vertical="center"/>
    </xf>
    <xf numFmtId="0" fontId="21" fillId="24" borderId="4" applyFont="0">
      <alignment horizontal="center" vertical="center"/>
    </xf>
    <xf numFmtId="0" fontId="21" fillId="31" borderId="28" applyFont="0">
      <alignment horizontal="center" vertical="center"/>
    </xf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7" applyNumberFormat="0" applyFill="0" applyAlignment="0" applyProtection="0"/>
    <xf numFmtId="0" fontId="25" fillId="0" borderId="5" applyNumberFormat="0" applyFill="0" applyAlignment="0" applyProtection="0"/>
    <xf numFmtId="0" fontId="26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9" applyNumberFormat="0" applyFill="0" applyAlignment="0" applyProtection="0"/>
    <xf numFmtId="0" fontId="28" fillId="23" borderId="3" applyNumberFormat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5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6" fillId="0" borderId="0">
      <alignment vertical="center" wrapText="1"/>
    </xf>
    <xf numFmtId="0" fontId="4" fillId="0" borderId="0"/>
    <xf numFmtId="0" fontId="7" fillId="32" borderId="4" applyFont="0">
      <alignment horizontal="center" vertical="center"/>
    </xf>
    <xf numFmtId="0" fontId="7" fillId="24" borderId="4" applyFont="0">
      <alignment horizontal="center" vertical="center"/>
    </xf>
    <xf numFmtId="0" fontId="7" fillId="24" borderId="4" applyFont="0">
      <alignment horizontal="center" vertical="center"/>
    </xf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5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6" fillId="0" borderId="0">
      <alignment vertical="center" wrapText="1"/>
    </xf>
    <xf numFmtId="0" fontId="7" fillId="32" borderId="4" applyFont="0">
      <alignment horizontal="center" vertical="center"/>
    </xf>
    <xf numFmtId="0" fontId="7" fillId="24" borderId="4" applyFont="0">
      <alignment horizontal="center" vertical="center"/>
    </xf>
    <xf numFmtId="0" fontId="7" fillId="24" borderId="4" applyFont="0">
      <alignment horizontal="center" vertical="center"/>
    </xf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5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6" fillId="0" borderId="0">
      <alignment vertical="center" wrapText="1"/>
    </xf>
    <xf numFmtId="0" fontId="7" fillId="32" borderId="4" applyFont="0">
      <alignment horizontal="center" vertical="center"/>
    </xf>
    <xf numFmtId="0" fontId="7" fillId="24" borderId="4" applyFont="0">
      <alignment horizontal="center" vertical="center"/>
    </xf>
    <xf numFmtId="0" fontId="7" fillId="24" borderId="4" applyFont="0">
      <alignment horizontal="center" vertical="center"/>
    </xf>
    <xf numFmtId="0" fontId="3" fillId="0" borderId="0"/>
    <xf numFmtId="0" fontId="3" fillId="0" borderId="0"/>
    <xf numFmtId="0" fontId="7" fillId="30" borderId="28" applyFont="0">
      <alignment horizontal="center" vertical="center"/>
    </xf>
    <xf numFmtId="0" fontId="7" fillId="31" borderId="28" applyFont="0">
      <alignment horizontal="center" vertical="center"/>
    </xf>
    <xf numFmtId="164" fontId="3" fillId="0" borderId="0" applyFont="0" applyFill="0" applyBorder="0" applyAlignment="0" applyProtection="0"/>
    <xf numFmtId="0" fontId="38" fillId="0" borderId="0" applyNumberFormat="0" applyFill="0" applyBorder="0" applyProtection="0">
      <alignment vertical="top" wrapText="1"/>
    </xf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6" fillId="0" borderId="0">
      <alignment vertical="center" wrapText="1"/>
    </xf>
    <xf numFmtId="0" fontId="14" fillId="13" borderId="1" applyNumberFormat="0" applyAlignment="0" applyProtection="0"/>
    <xf numFmtId="0" fontId="6" fillId="8" borderId="4" applyNumberFormat="0" applyFont="0" applyAlignment="0" applyProtection="0"/>
    <xf numFmtId="0" fontId="16" fillId="7" borderId="1" applyNumberFormat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20" fillId="13" borderId="6" applyNumberFormat="0" applyAlignment="0" applyProtection="0"/>
    <xf numFmtId="0" fontId="7" fillId="24" borderId="4" applyFont="0">
      <alignment horizontal="center" vertical="center"/>
    </xf>
    <xf numFmtId="0" fontId="27" fillId="0" borderId="9" applyNumberFormat="0" applyFill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14" fillId="13" borderId="1" applyNumberFormat="0" applyAlignment="0" applyProtection="0"/>
    <xf numFmtId="0" fontId="6" fillId="8" borderId="4" applyNumberFormat="0" applyFont="0" applyAlignment="0" applyProtection="0"/>
    <xf numFmtId="0" fontId="16" fillId="7" borderId="1" applyNumberFormat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20" fillId="13" borderId="6" applyNumberFormat="0" applyAlignment="0" applyProtection="0"/>
    <xf numFmtId="0" fontId="27" fillId="0" borderId="9" applyNumberFormat="0" applyFill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7" fillId="30" borderId="28" applyFont="0">
      <alignment horizontal="center" vertical="center"/>
    </xf>
    <xf numFmtId="0" fontId="7" fillId="31" borderId="28" applyFont="0">
      <alignment horizontal="center" vertical="center"/>
    </xf>
    <xf numFmtId="0" fontId="26" fillId="0" borderId="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14" fillId="13" borderId="1" applyNumberFormat="0" applyAlignment="0" applyProtection="0"/>
    <xf numFmtId="0" fontId="6" fillId="8" borderId="4" applyNumberFormat="0" applyFont="0" applyAlignment="0" applyProtection="0"/>
    <xf numFmtId="0" fontId="16" fillId="7" borderId="1" applyNumberFormat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13" borderId="6" applyNumberFormat="0" applyAlignment="0" applyProtection="0"/>
    <xf numFmtId="0" fontId="7" fillId="24" borderId="4" applyFont="0">
      <alignment horizontal="center" vertical="center"/>
    </xf>
    <xf numFmtId="0" fontId="27" fillId="0" borderId="9" applyNumberFormat="0" applyFill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14" fillId="13" borderId="1" applyNumberFormat="0" applyAlignment="0" applyProtection="0"/>
    <xf numFmtId="0" fontId="6" fillId="8" borderId="4" applyNumberFormat="0" applyFont="0" applyAlignment="0" applyProtection="0"/>
    <xf numFmtId="0" fontId="16" fillId="7" borderId="1" applyNumberFormat="0" applyAlignment="0" applyProtection="0"/>
    <xf numFmtId="0" fontId="4" fillId="0" borderId="0"/>
    <xf numFmtId="0" fontId="4" fillId="0" borderId="0"/>
    <xf numFmtId="0" fontId="20" fillId="13" borderId="6" applyNumberFormat="0" applyAlignment="0" applyProtection="0"/>
    <xf numFmtId="0" fontId="7" fillId="24" borderId="4" applyFont="0">
      <alignment horizontal="center" vertical="center"/>
    </xf>
    <xf numFmtId="0" fontId="27" fillId="0" borderId="9" applyNumberFormat="0" applyFill="0" applyAlignment="0" applyProtection="0"/>
    <xf numFmtId="0" fontId="7" fillId="32" borderId="4" applyFont="0">
      <alignment horizontal="center" vertical="center"/>
    </xf>
    <xf numFmtId="0" fontId="7" fillId="24" borderId="4" applyFont="0">
      <alignment horizontal="center" vertical="center"/>
    </xf>
    <xf numFmtId="0" fontId="7" fillId="24" borderId="4" applyFont="0">
      <alignment horizontal="center" vertical="center"/>
    </xf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8" fillId="0" borderId="0" applyNumberFormat="0" applyFill="0" applyBorder="0" applyProtection="0">
      <alignment vertical="top" wrapText="1"/>
    </xf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14" fillId="13" borderId="1" applyNumberFormat="0" applyAlignment="0" applyProtection="0"/>
    <xf numFmtId="0" fontId="6" fillId="8" borderId="4" applyNumberFormat="0" applyFont="0" applyAlignment="0" applyProtection="0"/>
    <xf numFmtId="0" fontId="16" fillId="7" borderId="1" applyNumberFormat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20" fillId="13" borderId="6" applyNumberFormat="0" applyAlignment="0" applyProtection="0"/>
    <xf numFmtId="0" fontId="7" fillId="24" borderId="4" applyFont="0">
      <alignment horizontal="center" vertical="center"/>
    </xf>
    <xf numFmtId="0" fontId="27" fillId="0" borderId="9" applyNumberFormat="0" applyFill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14" fillId="13" borderId="1" applyNumberFormat="0" applyAlignment="0" applyProtection="0"/>
    <xf numFmtId="0" fontId="6" fillId="8" borderId="4" applyNumberFormat="0" applyFont="0" applyAlignment="0" applyProtection="0"/>
    <xf numFmtId="0" fontId="16" fillId="7" borderId="1" applyNumberFormat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20" fillId="13" borderId="6" applyNumberFormat="0" applyAlignment="0" applyProtection="0"/>
    <xf numFmtId="0" fontId="27" fillId="0" borderId="9" applyNumberFormat="0" applyFill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14" fillId="13" borderId="29" applyNumberFormat="0" applyAlignment="0" applyProtection="0"/>
    <xf numFmtId="0" fontId="6" fillId="8" borderId="30" applyNumberFormat="0" applyFont="0" applyAlignment="0" applyProtection="0"/>
    <xf numFmtId="0" fontId="16" fillId="7" borderId="29" applyNumberFormat="0" applyAlignment="0" applyProtection="0"/>
    <xf numFmtId="0" fontId="2" fillId="0" borderId="0"/>
    <xf numFmtId="0" fontId="2" fillId="0" borderId="0"/>
    <xf numFmtId="0" fontId="20" fillId="13" borderId="31" applyNumberFormat="0" applyAlignment="0" applyProtection="0"/>
    <xf numFmtId="0" fontId="7" fillId="24" borderId="30" applyFont="0">
      <alignment horizontal="center" vertical="center"/>
    </xf>
    <xf numFmtId="0" fontId="27" fillId="0" borderId="32" applyNumberFormat="0" applyFill="0" applyAlignment="0" applyProtection="0"/>
    <xf numFmtId="0" fontId="7" fillId="32" borderId="30" applyFont="0">
      <alignment horizontal="center" vertical="center"/>
    </xf>
    <xf numFmtId="0" fontId="7" fillId="24" borderId="30" applyFont="0">
      <alignment horizontal="center" vertical="center"/>
    </xf>
    <xf numFmtId="0" fontId="7" fillId="24" borderId="30" applyFont="0">
      <alignment horizontal="center" vertical="center"/>
    </xf>
    <xf numFmtId="0" fontId="7" fillId="32" borderId="30" applyFont="0">
      <alignment horizontal="center" vertical="center"/>
    </xf>
    <xf numFmtId="0" fontId="7" fillId="24" borderId="30" applyFont="0">
      <alignment horizontal="center" vertical="center"/>
    </xf>
    <xf numFmtId="0" fontId="7" fillId="24" borderId="30" applyFont="0">
      <alignment horizontal="center" vertical="center"/>
    </xf>
    <xf numFmtId="0" fontId="7" fillId="32" borderId="30" applyFont="0">
      <alignment horizontal="center" vertical="center"/>
    </xf>
    <xf numFmtId="0" fontId="7" fillId="24" borderId="30" applyFont="0">
      <alignment horizontal="center" vertical="center"/>
    </xf>
    <xf numFmtId="0" fontId="7" fillId="24" borderId="30" applyFont="0">
      <alignment horizontal="center" vertical="center"/>
    </xf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4" fillId="13" borderId="29" applyNumberFormat="0" applyAlignment="0" applyProtection="0"/>
    <xf numFmtId="0" fontId="6" fillId="8" borderId="30" applyNumberFormat="0" applyFont="0" applyAlignment="0" applyProtection="0"/>
    <xf numFmtId="0" fontId="16" fillId="7" borderId="29" applyNumberFormat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0" fillId="13" borderId="31" applyNumberFormat="0" applyAlignment="0" applyProtection="0"/>
    <xf numFmtId="0" fontId="7" fillId="24" borderId="30" applyFont="0">
      <alignment horizontal="center" vertical="center"/>
    </xf>
    <xf numFmtId="0" fontId="27" fillId="0" borderId="32" applyNumberFormat="0" applyFill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14" fillId="13" borderId="29" applyNumberFormat="0" applyAlignment="0" applyProtection="0"/>
    <xf numFmtId="0" fontId="6" fillId="8" borderId="30" applyNumberFormat="0" applyFont="0" applyAlignment="0" applyProtection="0"/>
    <xf numFmtId="0" fontId="16" fillId="7" borderId="29" applyNumberFormat="0" applyAlignment="0" applyProtection="0"/>
    <xf numFmtId="0" fontId="20" fillId="13" borderId="31" applyNumberFormat="0" applyAlignment="0" applyProtection="0"/>
    <xf numFmtId="0" fontId="27" fillId="0" borderId="32" applyNumberFormat="0" applyFill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13" borderId="29" applyNumberFormat="0" applyAlignment="0" applyProtection="0"/>
    <xf numFmtId="0" fontId="6" fillId="8" borderId="30" applyNumberFormat="0" applyFont="0" applyAlignment="0" applyProtection="0"/>
    <xf numFmtId="0" fontId="16" fillId="7" borderId="29" applyNumberFormat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13" borderId="31" applyNumberFormat="0" applyAlignment="0" applyProtection="0"/>
    <xf numFmtId="0" fontId="7" fillId="24" borderId="30" applyFont="0">
      <alignment horizontal="center" vertical="center"/>
    </xf>
    <xf numFmtId="0" fontId="27" fillId="0" borderId="32" applyNumberFormat="0" applyFill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4" fillId="13" borderId="29" applyNumberFormat="0" applyAlignment="0" applyProtection="0"/>
    <xf numFmtId="0" fontId="6" fillId="8" borderId="30" applyNumberFormat="0" applyFont="0" applyAlignment="0" applyProtection="0"/>
    <xf numFmtId="0" fontId="16" fillId="7" borderId="29" applyNumberFormat="0" applyAlignment="0" applyProtection="0"/>
    <xf numFmtId="0" fontId="20" fillId="13" borderId="31" applyNumberFormat="0" applyAlignment="0" applyProtection="0"/>
    <xf numFmtId="0" fontId="7" fillId="24" borderId="30" applyFont="0">
      <alignment horizontal="center" vertical="center"/>
    </xf>
    <xf numFmtId="0" fontId="27" fillId="0" borderId="32" applyNumberFormat="0" applyFill="0" applyAlignment="0" applyProtection="0"/>
    <xf numFmtId="0" fontId="7" fillId="32" borderId="30" applyFont="0">
      <alignment horizontal="center" vertical="center"/>
    </xf>
    <xf numFmtId="0" fontId="7" fillId="24" borderId="30" applyFont="0">
      <alignment horizontal="center" vertical="center"/>
    </xf>
    <xf numFmtId="0" fontId="7" fillId="24" borderId="30" applyFont="0">
      <alignment horizontal="center" vertical="center"/>
    </xf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4" fillId="13" borderId="29" applyNumberFormat="0" applyAlignment="0" applyProtection="0"/>
    <xf numFmtId="0" fontId="6" fillId="8" borderId="30" applyNumberFormat="0" applyFont="0" applyAlignment="0" applyProtection="0"/>
    <xf numFmtId="0" fontId="16" fillId="7" borderId="29" applyNumberFormat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0" fillId="13" borderId="31" applyNumberFormat="0" applyAlignment="0" applyProtection="0"/>
    <xf numFmtId="0" fontId="7" fillId="24" borderId="30" applyFont="0">
      <alignment horizontal="center" vertical="center"/>
    </xf>
    <xf numFmtId="0" fontId="27" fillId="0" borderId="32" applyNumberFormat="0" applyFill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14" fillId="13" borderId="29" applyNumberFormat="0" applyAlignment="0" applyProtection="0"/>
    <xf numFmtId="0" fontId="6" fillId="8" borderId="30" applyNumberFormat="0" applyFont="0" applyAlignment="0" applyProtection="0"/>
    <xf numFmtId="0" fontId="16" fillId="7" borderId="29" applyNumberFormat="0" applyAlignment="0" applyProtection="0"/>
    <xf numFmtId="0" fontId="20" fillId="13" borderId="31" applyNumberFormat="0" applyAlignment="0" applyProtection="0"/>
    <xf numFmtId="0" fontId="27" fillId="0" borderId="32" applyNumberFormat="0" applyFill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1" fillId="0" borderId="0"/>
  </cellStyleXfs>
  <cellXfs count="141">
    <xf numFmtId="0" fontId="0" fillId="0" borderId="0" xfId="0"/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3" fontId="0" fillId="0" borderId="0" xfId="0" applyNumberFormat="1"/>
    <xf numFmtId="0" fontId="6" fillId="25" borderId="0" xfId="0" applyFont="1" applyFill="1" applyAlignment="1">
      <alignment horizontal="left" vertical="center"/>
    </xf>
    <xf numFmtId="0" fontId="0" fillId="0" borderId="0" xfId="0" applyBorder="1" applyAlignment="1">
      <alignment horizontal="center" vertical="center" wrapText="1"/>
    </xf>
    <xf numFmtId="3" fontId="6" fillId="26" borderId="0" xfId="0" applyNumberFormat="1" applyFont="1" applyFill="1" applyAlignment="1">
      <alignment vertical="center"/>
    </xf>
    <xf numFmtId="3" fontId="6" fillId="27" borderId="0" xfId="0" applyNumberFormat="1" applyFont="1" applyFill="1" applyAlignment="1">
      <alignment vertical="center"/>
    </xf>
    <xf numFmtId="3" fontId="6" fillId="28" borderId="0" xfId="0" applyNumberFormat="1" applyFont="1" applyFill="1" applyAlignment="1">
      <alignment vertical="center"/>
    </xf>
    <xf numFmtId="3" fontId="6" fillId="29" borderId="0" xfId="0" applyNumberFormat="1" applyFont="1" applyFill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10" fillId="0" borderId="0" xfId="0" applyFont="1"/>
    <xf numFmtId="0" fontId="29" fillId="0" borderId="0" xfId="0" applyFont="1"/>
    <xf numFmtId="0" fontId="30" fillId="0" borderId="0" xfId="0" applyFont="1" applyAlignment="1">
      <alignment horizontal="center"/>
    </xf>
    <xf numFmtId="0" fontId="6" fillId="0" borderId="10" xfId="0" applyFont="1" applyBorder="1" applyAlignment="1">
      <alignment vertical="center"/>
    </xf>
    <xf numFmtId="0" fontId="0" fillId="0" borderId="10" xfId="0" applyBorder="1" applyAlignment="1">
      <alignment horizontal="center" vertical="center"/>
    </xf>
    <xf numFmtId="0" fontId="6" fillId="0" borderId="0" xfId="0" applyFont="1"/>
    <xf numFmtId="0" fontId="6" fillId="0" borderId="10" xfId="0" applyFont="1" applyBorder="1" applyAlignment="1">
      <alignment vertical="center" wrapText="1"/>
    </xf>
    <xf numFmtId="0" fontId="6" fillId="0" borderId="0" xfId="0" applyFont="1" applyFill="1" applyBorder="1"/>
    <xf numFmtId="0" fontId="29" fillId="0" borderId="0" xfId="0" applyFont="1" applyAlignment="1">
      <alignment vertical="center"/>
    </xf>
    <xf numFmtId="0" fontId="30" fillId="0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/>
    </xf>
    <xf numFmtId="0" fontId="6" fillId="0" borderId="10" xfId="0" applyFont="1" applyFill="1" applyBorder="1" applyAlignment="1">
      <alignment horizontal="center" vertical="center"/>
    </xf>
    <xf numFmtId="0" fontId="0" fillId="0" borderId="10" xfId="0" applyFill="1" applyBorder="1" applyAlignment="1">
      <alignment vertical="center"/>
    </xf>
    <xf numFmtId="0" fontId="6" fillId="0" borderId="0" xfId="0" applyFont="1" applyAlignment="1">
      <alignment horizontal="center"/>
    </xf>
    <xf numFmtId="0" fontId="31" fillId="0" borderId="10" xfId="0" applyFont="1" applyBorder="1"/>
    <xf numFmtId="0" fontId="0" fillId="0" borderId="10" xfId="0" applyBorder="1" applyAlignment="1">
      <alignment horizontal="center"/>
    </xf>
    <xf numFmtId="0" fontId="6" fillId="0" borderId="0" xfId="0" quotePrefix="1" applyFont="1"/>
    <xf numFmtId="0" fontId="6" fillId="0" borderId="10" xfId="0" applyFont="1" applyBorder="1"/>
    <xf numFmtId="0" fontId="0" fillId="0" borderId="0" xfId="0" applyBorder="1" applyAlignment="1">
      <alignment horizontal="center"/>
    </xf>
    <xf numFmtId="0" fontId="6" fillId="0" borderId="0" xfId="0" applyFont="1" applyBorder="1"/>
    <xf numFmtId="0" fontId="6" fillId="0" borderId="0" xfId="0" quotePrefix="1" applyFont="1" applyFill="1" applyBorder="1"/>
    <xf numFmtId="0" fontId="6" fillId="0" borderId="11" xfId="0" applyFont="1" applyBorder="1" applyAlignment="1">
      <alignment wrapText="1"/>
    </xf>
    <xf numFmtId="0" fontId="0" fillId="0" borderId="11" xfId="0" applyFont="1" applyFill="1" applyBorder="1"/>
    <xf numFmtId="0" fontId="0" fillId="0" borderId="12" xfId="0" applyFont="1" applyFill="1" applyBorder="1"/>
    <xf numFmtId="0" fontId="0" fillId="0" borderId="0" xfId="0" applyFont="1" applyFill="1" applyBorder="1"/>
    <xf numFmtId="0" fontId="9" fillId="0" borderId="0" xfId="34" applyAlignment="1"/>
    <xf numFmtId="0" fontId="30" fillId="29" borderId="0" xfId="34" applyFont="1" applyFill="1" applyAlignment="1">
      <alignment horizontal="center"/>
    </xf>
    <xf numFmtId="3" fontId="30" fillId="0" borderId="10" xfId="0" applyNumberFormat="1" applyFont="1" applyFill="1" applyBorder="1" applyAlignment="1">
      <alignment horizontal="center"/>
    </xf>
    <xf numFmtId="1" fontId="30" fillId="0" borderId="10" xfId="34" applyNumberFormat="1" applyFont="1" applyBorder="1" applyAlignment="1">
      <alignment horizontal="center"/>
    </xf>
    <xf numFmtId="0" fontId="30" fillId="0" borderId="0" xfId="0" applyFont="1" applyAlignment="1">
      <alignment horizontal="right"/>
    </xf>
    <xf numFmtId="0" fontId="30" fillId="0" borderId="0" xfId="34" applyFont="1" applyFill="1" applyBorder="1" applyAlignment="1">
      <alignment horizontal="right"/>
    </xf>
    <xf numFmtId="0" fontId="6" fillId="0" borderId="0" xfId="34" applyFont="1" applyAlignment="1"/>
    <xf numFmtId="0" fontId="9" fillId="0" borderId="0" xfId="34" applyAlignment="1">
      <alignment horizontal="center" vertical="center"/>
    </xf>
    <xf numFmtId="0" fontId="30" fillId="0" borderId="0" xfId="34" applyFont="1" applyFill="1" applyBorder="1" applyAlignment="1">
      <alignment horizontal="left" vertical="center"/>
    </xf>
    <xf numFmtId="0" fontId="30" fillId="0" borderId="0" xfId="34" applyFont="1" applyFill="1" applyBorder="1" applyAlignment="1">
      <alignment horizontal="left"/>
    </xf>
    <xf numFmtId="3" fontId="30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right"/>
    </xf>
    <xf numFmtId="0" fontId="30" fillId="0" borderId="0" xfId="0" applyFont="1" applyAlignment="1">
      <alignment horizontal="right" vertical="center"/>
    </xf>
    <xf numFmtId="10" fontId="30" fillId="0" borderId="0" xfId="0" applyNumberFormat="1" applyFont="1" applyAlignment="1">
      <alignment horizontal="center" vertical="center"/>
    </xf>
    <xf numFmtId="0" fontId="6" fillId="0" borderId="0" xfId="34" applyFont="1" applyAlignment="1">
      <alignment horizontal="right"/>
    </xf>
    <xf numFmtId="3" fontId="6" fillId="0" borderId="10" xfId="0" applyNumberFormat="1" applyFont="1" applyFill="1" applyBorder="1" applyAlignment="1">
      <alignment horizontal="center"/>
    </xf>
    <xf numFmtId="0" fontId="6" fillId="0" borderId="10" xfId="34" applyFont="1" applyBorder="1" applyAlignment="1">
      <alignment horizontal="center"/>
    </xf>
    <xf numFmtId="1" fontId="6" fillId="0" borderId="10" xfId="34" applyNumberFormat="1" applyFont="1" applyBorder="1" applyAlignment="1">
      <alignment horizontal="center"/>
    </xf>
    <xf numFmtId="0" fontId="6" fillId="0" borderId="0" xfId="34" applyFont="1" applyFill="1" applyBorder="1" applyAlignment="1">
      <alignment horizontal="right"/>
    </xf>
    <xf numFmtId="3" fontId="30" fillId="0" borderId="0" xfId="0" applyNumberFormat="1" applyFont="1"/>
    <xf numFmtId="0" fontId="0" fillId="28" borderId="0" xfId="0" applyFill="1"/>
    <xf numFmtId="10" fontId="0" fillId="28" borderId="0" xfId="0" applyNumberFormat="1" applyFill="1" applyAlignment="1">
      <alignment horizontal="center" vertical="center"/>
    </xf>
    <xf numFmtId="3" fontId="6" fillId="28" borderId="0" xfId="0" applyNumberFormat="1" applyFont="1" applyFill="1" applyAlignment="1">
      <alignment horizontal="center" vertical="center"/>
    </xf>
    <xf numFmtId="165" fontId="30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10" fontId="0" fillId="28" borderId="0" xfId="0" applyNumberFormat="1" applyFill="1"/>
    <xf numFmtId="0" fontId="0" fillId="0" borderId="0" xfId="0" applyFill="1"/>
    <xf numFmtId="0" fontId="6" fillId="0" borderId="0" xfId="0" applyFont="1" applyAlignment="1">
      <alignment horizontal="right" vertical="center"/>
    </xf>
    <xf numFmtId="3" fontId="34" fillId="0" borderId="0" xfId="0" applyNumberFormat="1" applyFont="1"/>
    <xf numFmtId="0" fontId="8" fillId="0" borderId="0" xfId="0" applyFont="1" applyFill="1" applyBorder="1" applyAlignment="1" applyProtection="1">
      <alignment horizontal="center" vertical="center" wrapText="1"/>
    </xf>
    <xf numFmtId="0" fontId="8" fillId="0" borderId="16" xfId="0" applyFont="1" applyFill="1" applyBorder="1" applyAlignment="1" applyProtection="1">
      <alignment horizontal="center" vertical="center"/>
    </xf>
    <xf numFmtId="0" fontId="8" fillId="0" borderId="21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vertical="center" wrapText="1"/>
    </xf>
    <xf numFmtId="0" fontId="8" fillId="0" borderId="0" xfId="0" applyFont="1" applyFill="1" applyBorder="1" applyAlignment="1" applyProtection="1">
      <alignment horizontal="center" vertical="center"/>
    </xf>
    <xf numFmtId="0" fontId="8" fillId="0" borderId="10" xfId="0" applyFont="1" applyFill="1" applyBorder="1" applyAlignment="1" applyProtection="1">
      <alignment horizontal="center" vertical="center"/>
    </xf>
    <xf numFmtId="0" fontId="40" fillId="0" borderId="33" xfId="0" applyFont="1" applyFill="1" applyBorder="1" applyAlignment="1" applyProtection="1">
      <alignment horizontal="center" vertical="center" wrapText="1"/>
    </xf>
    <xf numFmtId="0" fontId="40" fillId="0" borderId="22" xfId="0" applyFont="1" applyFill="1" applyBorder="1" applyAlignment="1" applyProtection="1">
      <alignment horizontal="center" vertical="center" wrapText="1"/>
    </xf>
    <xf numFmtId="166" fontId="42" fillId="0" borderId="10" xfId="0" applyNumberFormat="1" applyFont="1" applyFill="1" applyBorder="1" applyAlignment="1" applyProtection="1">
      <alignment horizontal="center" vertical="center" wrapText="1"/>
    </xf>
    <xf numFmtId="0" fontId="43" fillId="0" borderId="0" xfId="0" applyFont="1" applyFill="1" applyAlignment="1" applyProtection="1">
      <alignment horizontal="center" vertical="center" wrapText="1"/>
    </xf>
    <xf numFmtId="0" fontId="43" fillId="0" borderId="0" xfId="0" applyFont="1" applyFill="1" applyAlignment="1" applyProtection="1">
      <alignment horizontal="center" vertical="center"/>
    </xf>
    <xf numFmtId="0" fontId="40" fillId="0" borderId="17" xfId="0" applyFont="1" applyFill="1" applyBorder="1" applyAlignment="1" applyProtection="1">
      <alignment horizontal="center" vertical="center" wrapText="1"/>
    </xf>
    <xf numFmtId="0" fontId="40" fillId="0" borderId="18" xfId="0" applyFont="1" applyFill="1" applyBorder="1" applyAlignment="1" applyProtection="1">
      <alignment horizontal="center" vertical="center" wrapText="1"/>
    </xf>
    <xf numFmtId="0" fontId="41" fillId="0" borderId="18" xfId="0" applyFont="1" applyFill="1" applyBorder="1" applyAlignment="1" applyProtection="1">
      <alignment horizontal="center" vertical="center"/>
    </xf>
    <xf numFmtId="0" fontId="41" fillId="0" borderId="0" xfId="0" applyFont="1" applyFill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 wrapText="1"/>
    </xf>
    <xf numFmtId="0" fontId="44" fillId="0" borderId="13" xfId="0" applyFont="1" applyFill="1" applyBorder="1" applyAlignment="1" applyProtection="1">
      <alignment horizontal="center" vertical="center"/>
    </xf>
    <xf numFmtId="0" fontId="45" fillId="0" borderId="0" xfId="0" applyFont="1" applyFill="1" applyAlignment="1" applyProtection="1">
      <alignment horizontal="center" vertical="center"/>
    </xf>
    <xf numFmtId="0" fontId="41" fillId="0" borderId="33" xfId="0" applyFont="1" applyFill="1" applyBorder="1" applyAlignment="1" applyProtection="1">
      <alignment horizontal="center" vertical="center" wrapText="1"/>
    </xf>
    <xf numFmtId="0" fontId="44" fillId="0" borderId="33" xfId="0" applyFont="1" applyFill="1" applyBorder="1" applyAlignment="1" applyProtection="1">
      <alignment horizontal="center" vertical="center"/>
    </xf>
    <xf numFmtId="0" fontId="41" fillId="0" borderId="15" xfId="0" applyFont="1" applyFill="1" applyBorder="1" applyAlignment="1" applyProtection="1">
      <alignment horizontal="left" vertical="center"/>
    </xf>
    <xf numFmtId="0" fontId="44" fillId="0" borderId="33" xfId="0" applyFont="1" applyFill="1" applyBorder="1" applyAlignment="1" applyProtection="1">
      <alignment horizontal="center" vertical="center" wrapText="1"/>
    </xf>
    <xf numFmtId="0" fontId="44" fillId="0" borderId="1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 wrapText="1"/>
    </xf>
    <xf numFmtId="0" fontId="46" fillId="0" borderId="0" xfId="0" applyFont="1" applyFill="1" applyBorder="1" applyAlignment="1" applyProtection="1">
      <alignment horizontal="center" vertical="center" wrapText="1"/>
    </xf>
    <xf numFmtId="0" fontId="45" fillId="0" borderId="0" xfId="0" applyFont="1" applyFill="1" applyAlignment="1" applyProtection="1">
      <alignment horizontal="center" vertical="center" wrapText="1"/>
    </xf>
    <xf numFmtId="167" fontId="45" fillId="0" borderId="0" xfId="0" applyNumberFormat="1" applyFont="1" applyFill="1" applyAlignment="1" applyProtection="1">
      <alignment horizontal="center" vertical="center" wrapText="1"/>
    </xf>
    <xf numFmtId="0" fontId="41" fillId="0" borderId="0" xfId="0" applyFont="1" applyFill="1" applyAlignment="1" applyProtection="1">
      <alignment horizontal="center" vertical="center" wrapText="1"/>
    </xf>
    <xf numFmtId="0" fontId="45" fillId="0" borderId="0" xfId="0" applyFont="1" applyFill="1" applyBorder="1" applyAlignment="1" applyProtection="1">
      <alignment horizontal="center" vertical="center"/>
    </xf>
    <xf numFmtId="0" fontId="39" fillId="0" borderId="21" xfId="0" applyFont="1" applyFill="1" applyBorder="1" applyAlignment="1" applyProtection="1">
      <alignment horizontal="center" vertical="center"/>
    </xf>
    <xf numFmtId="0" fontId="39" fillId="0" borderId="0" xfId="0" applyFont="1" applyFill="1" applyBorder="1" applyAlignment="1" applyProtection="1">
      <alignment horizontal="center" vertical="center"/>
    </xf>
    <xf numFmtId="0" fontId="39" fillId="0" borderId="0" xfId="0" applyFont="1" applyFill="1" applyBorder="1" applyAlignment="1" applyProtection="1">
      <alignment horizontal="left" vertical="center" wrapText="1"/>
    </xf>
    <xf numFmtId="0" fontId="47" fillId="0" borderId="0" xfId="35" applyFont="1" applyFill="1" applyBorder="1" applyAlignment="1" applyProtection="1">
      <alignment horizontal="center" vertical="center" wrapText="1"/>
      <protection locked="0"/>
    </xf>
    <xf numFmtId="1" fontId="47" fillId="0" borderId="0" xfId="35" applyNumberFormat="1" applyFont="1" applyFill="1" applyBorder="1" applyAlignment="1" applyProtection="1">
      <alignment horizontal="center" vertical="center" wrapText="1"/>
    </xf>
    <xf numFmtId="0" fontId="40" fillId="0" borderId="14" xfId="0" applyFont="1" applyFill="1" applyBorder="1" applyAlignment="1" applyProtection="1">
      <alignment horizontal="center" vertical="center" wrapText="1"/>
    </xf>
    <xf numFmtId="0" fontId="41" fillId="0" borderId="15" xfId="0" applyFont="1" applyFill="1" applyBorder="1" applyAlignment="1" applyProtection="1">
      <alignment horizontal="center" vertical="center"/>
    </xf>
    <xf numFmtId="0" fontId="44" fillId="0" borderId="0" xfId="0" applyFont="1" applyFill="1" applyBorder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" vertical="center"/>
    </xf>
    <xf numFmtId="0" fontId="36" fillId="0" borderId="13" xfId="0" applyFont="1" applyFill="1" applyBorder="1" applyAlignment="1" applyProtection="1">
      <alignment vertical="center" wrapText="1"/>
    </xf>
    <xf numFmtId="0" fontId="7" fillId="0" borderId="17" xfId="0" applyFont="1" applyFill="1" applyBorder="1" applyAlignment="1" applyProtection="1">
      <alignment horizontal="center" vertical="center"/>
    </xf>
    <xf numFmtId="0" fontId="7" fillId="0" borderId="14" xfId="0" applyFont="1" applyFill="1" applyBorder="1" applyAlignment="1" applyProtection="1">
      <alignment horizontal="center" vertical="center"/>
    </xf>
    <xf numFmtId="0" fontId="7" fillId="0" borderId="14" xfId="0" applyFont="1" applyFill="1" applyBorder="1" applyAlignment="1" applyProtection="1">
      <alignment horizontal="left" vertical="center"/>
    </xf>
    <xf numFmtId="0" fontId="8" fillId="0" borderId="20" xfId="0" applyFont="1" applyFill="1" applyBorder="1" applyAlignment="1" applyProtection="1">
      <alignment horizontal="center" vertical="center"/>
    </xf>
    <xf numFmtId="0" fontId="8" fillId="0" borderId="10" xfId="0" applyFont="1" applyFill="1" applyBorder="1" applyAlignment="1" applyProtection="1">
      <alignment horizontal="left" vertical="center" wrapText="1"/>
    </xf>
    <xf numFmtId="0" fontId="8" fillId="0" borderId="36" xfId="0" applyFont="1" applyFill="1" applyBorder="1" applyAlignment="1" applyProtection="1">
      <alignment horizontal="left" vertical="center" wrapText="1"/>
    </xf>
    <xf numFmtId="0" fontId="44" fillId="0" borderId="10" xfId="0" applyFont="1" applyFill="1" applyBorder="1" applyAlignment="1" applyProtection="1">
      <alignment horizontal="center" vertical="center" wrapText="1"/>
    </xf>
    <xf numFmtId="0" fontId="45" fillId="0" borderId="33" xfId="0" applyFont="1" applyFill="1" applyBorder="1" applyAlignment="1" applyProtection="1">
      <alignment horizontal="center" vertical="center" wrapText="1"/>
    </xf>
    <xf numFmtId="0" fontId="45" fillId="0" borderId="10" xfId="0" applyFont="1" applyFill="1" applyBorder="1" applyAlignment="1" applyProtection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41" fillId="37" borderId="17" xfId="0" applyFont="1" applyFill="1" applyBorder="1" applyAlignment="1" applyProtection="1">
      <alignment horizontal="center" vertical="center" wrapText="1"/>
    </xf>
    <xf numFmtId="0" fontId="41" fillId="37" borderId="15" xfId="0" applyFont="1" applyFill="1" applyBorder="1" applyAlignment="1" applyProtection="1">
      <alignment horizontal="center" vertical="center" wrapText="1"/>
    </xf>
    <xf numFmtId="0" fontId="41" fillId="0" borderId="22" xfId="0" applyFont="1" applyFill="1" applyBorder="1" applyAlignment="1" applyProtection="1">
      <alignment horizontal="center" vertical="center" wrapText="1"/>
    </xf>
    <xf numFmtId="0" fontId="41" fillId="0" borderId="0" xfId="0" applyFont="1" applyFill="1" applyBorder="1" applyAlignment="1" applyProtection="1">
      <alignment horizontal="center" vertical="center" wrapText="1"/>
    </xf>
    <xf numFmtId="0" fontId="41" fillId="0" borderId="34" xfId="0" applyFont="1" applyFill="1" applyBorder="1" applyAlignment="1" applyProtection="1">
      <alignment horizontal="center" vertical="center" wrapText="1"/>
    </xf>
    <xf numFmtId="0" fontId="40" fillId="0" borderId="22" xfId="0" applyFont="1" applyFill="1" applyBorder="1" applyAlignment="1" applyProtection="1">
      <alignment horizontal="center" vertical="center" wrapText="1"/>
    </xf>
    <xf numFmtId="0" fontId="40" fillId="0" borderId="35" xfId="0" applyFont="1" applyFill="1" applyBorder="1" applyAlignment="1" applyProtection="1">
      <alignment horizontal="center" vertical="center" wrapText="1"/>
    </xf>
    <xf numFmtId="0" fontId="41" fillId="33" borderId="14" xfId="0" applyFont="1" applyFill="1" applyBorder="1" applyAlignment="1" applyProtection="1">
      <alignment horizontal="center" vertical="center"/>
    </xf>
    <xf numFmtId="0" fontId="41" fillId="33" borderId="15" xfId="0" applyFont="1" applyFill="1" applyBorder="1" applyAlignment="1" applyProtection="1">
      <alignment horizontal="center" vertical="center"/>
    </xf>
    <xf numFmtId="0" fontId="41" fillId="34" borderId="17" xfId="0" applyFont="1" applyFill="1" applyBorder="1" applyAlignment="1" applyProtection="1">
      <alignment horizontal="center" vertical="center"/>
    </xf>
    <xf numFmtId="0" fontId="41" fillId="34" borderId="14" xfId="0" applyFont="1" applyFill="1" applyBorder="1" applyAlignment="1" applyProtection="1">
      <alignment horizontal="center" vertical="center"/>
    </xf>
    <xf numFmtId="0" fontId="41" fillId="34" borderId="15" xfId="0" applyFont="1" applyFill="1" applyBorder="1" applyAlignment="1" applyProtection="1">
      <alignment horizontal="center" vertical="center"/>
    </xf>
    <xf numFmtId="0" fontId="41" fillId="35" borderId="17" xfId="0" applyFont="1" applyFill="1" applyBorder="1" applyAlignment="1" applyProtection="1">
      <alignment horizontal="left" vertical="center"/>
    </xf>
    <xf numFmtId="0" fontId="41" fillId="35" borderId="14" xfId="0" applyFont="1" applyFill="1" applyBorder="1" applyAlignment="1" applyProtection="1">
      <alignment horizontal="left" vertical="center"/>
    </xf>
    <xf numFmtId="0" fontId="41" fillId="36" borderId="17" xfId="0" applyFont="1" applyFill="1" applyBorder="1" applyAlignment="1" applyProtection="1">
      <alignment horizontal="center" vertical="center" wrapText="1"/>
    </xf>
    <xf numFmtId="0" fontId="41" fillId="36" borderId="14" xfId="0" applyFont="1" applyFill="1" applyBorder="1" applyAlignment="1" applyProtection="1">
      <alignment horizontal="center" vertical="center" wrapText="1"/>
    </xf>
    <xf numFmtId="0" fontId="41" fillId="36" borderId="15" xfId="0" applyFont="1" applyFill="1" applyBorder="1" applyAlignment="1" applyProtection="1">
      <alignment horizontal="center" vertical="center" wrapText="1"/>
    </xf>
    <xf numFmtId="0" fontId="41" fillId="38" borderId="17" xfId="0" applyFont="1" applyFill="1" applyBorder="1" applyAlignment="1" applyProtection="1">
      <alignment horizontal="center" vertical="center" wrapText="1"/>
    </xf>
    <xf numFmtId="0" fontId="41" fillId="38" borderId="15" xfId="0" applyFont="1" applyFill="1" applyBorder="1" applyAlignment="1" applyProtection="1">
      <alignment horizontal="center" vertical="center" wrapText="1"/>
    </xf>
  </cellXfs>
  <cellStyles count="318">
    <cellStyle name="20 % - Accent1 2" xfId="1"/>
    <cellStyle name="20 % - Accent1 2 2" xfId="91"/>
    <cellStyle name="20 % - Accent1 2 3" xfId="75"/>
    <cellStyle name="20 % - Accent1 2 4" xfId="57"/>
    <cellStyle name="20 % - Accent2 2" xfId="2"/>
    <cellStyle name="20 % - Accent2 2 2" xfId="92"/>
    <cellStyle name="20 % - Accent2 2 3" xfId="76"/>
    <cellStyle name="20 % - Accent2 2 4" xfId="58"/>
    <cellStyle name="20 % - Accent3 2" xfId="3"/>
    <cellStyle name="20 % - Accent3 2 2" xfId="93"/>
    <cellStyle name="20 % - Accent3 2 3" xfId="77"/>
    <cellStyle name="20 % - Accent3 2 4" xfId="59"/>
    <cellStyle name="20 % - Accent4 2" xfId="4"/>
    <cellStyle name="20 % - Accent4 2 2" xfId="94"/>
    <cellStyle name="20 % - Accent4 2 3" xfId="78"/>
    <cellStyle name="20 % - Accent4 2 4" xfId="60"/>
    <cellStyle name="20 % - Accent5 2" xfId="5"/>
    <cellStyle name="20 % - Accent5 2 2" xfId="95"/>
    <cellStyle name="20 % - Accent5 2 3" xfId="79"/>
    <cellStyle name="20 % - Accent5 2 4" xfId="61"/>
    <cellStyle name="20 % - Accent6 2" xfId="6"/>
    <cellStyle name="20 % - Accent6 2 2" xfId="96"/>
    <cellStyle name="20 % - Accent6 2 3" xfId="80"/>
    <cellStyle name="20 % - Accent6 2 4" xfId="62"/>
    <cellStyle name="40 % - Accent1 2" xfId="7"/>
    <cellStyle name="40 % - Accent1 2 2" xfId="97"/>
    <cellStyle name="40 % - Accent1 2 3" xfId="81"/>
    <cellStyle name="40 % - Accent1 2 4" xfId="63"/>
    <cellStyle name="40 % - Accent2 2" xfId="8"/>
    <cellStyle name="40 % - Accent2 2 2" xfId="98"/>
    <cellStyle name="40 % - Accent2 2 3" xfId="82"/>
    <cellStyle name="40 % - Accent2 2 4" xfId="64"/>
    <cellStyle name="40 % - Accent3 2" xfId="9"/>
    <cellStyle name="40 % - Accent3 2 2" xfId="99"/>
    <cellStyle name="40 % - Accent3 2 3" xfId="83"/>
    <cellStyle name="40 % - Accent3 2 4" xfId="65"/>
    <cellStyle name="40 % - Accent4 2" xfId="10"/>
    <cellStyle name="40 % - Accent4 2 2" xfId="100"/>
    <cellStyle name="40 % - Accent4 2 3" xfId="84"/>
    <cellStyle name="40 % - Accent4 2 4" xfId="66"/>
    <cellStyle name="40 % - Accent5 2" xfId="11"/>
    <cellStyle name="40 % - Accent5 2 2" xfId="101"/>
    <cellStyle name="40 % - Accent5 2 3" xfId="85"/>
    <cellStyle name="40 % - Accent5 2 4" xfId="67"/>
    <cellStyle name="40 % - Accent6 2" xfId="12"/>
    <cellStyle name="40 % - Accent6 2 2" xfId="102"/>
    <cellStyle name="40 % - Accent6 2 3" xfId="86"/>
    <cellStyle name="40 % - Accent6 2 4" xfId="68"/>
    <cellStyle name="60 % - Accent1 2" xfId="13"/>
    <cellStyle name="60 % - Accent2 2" xfId="14"/>
    <cellStyle name="60 % - Accent3 2" xfId="15"/>
    <cellStyle name="60 % - Accent4 2" xfId="16"/>
    <cellStyle name="60 % - Accent5 2" xfId="17"/>
    <cellStyle name="60 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Avertissement 2" xfId="25"/>
    <cellStyle name="Calcul 2" xfId="26"/>
    <cellStyle name="Calcul 2 2" xfId="129"/>
    <cellStyle name="Calcul 2 2 2" xfId="146"/>
    <cellStyle name="Calcul 2 2 2 2" xfId="257"/>
    <cellStyle name="Calcul 2 2 3" xfId="200"/>
    <cellStyle name="Calcul 2 2 3 2" xfId="308"/>
    <cellStyle name="Calcul 2 2 4" xfId="246"/>
    <cellStyle name="Calcul 2 3" xfId="117"/>
    <cellStyle name="Calcul 2 3 2" xfId="188"/>
    <cellStyle name="Calcul 2 3 2 2" xfId="296"/>
    <cellStyle name="Calcul 2 3 3" xfId="234"/>
    <cellStyle name="Calcul 2 4" xfId="170"/>
    <cellStyle name="Calcul 2 4 2" xfId="281"/>
    <cellStyle name="Calcul 2 5" xfId="211"/>
    <cellStyle name="Cellule liée 2" xfId="27"/>
    <cellStyle name="Commentaire 2" xfId="28"/>
    <cellStyle name="Commentaire 2 2" xfId="130"/>
    <cellStyle name="Commentaire 2 2 2" xfId="147"/>
    <cellStyle name="Commentaire 2 2 2 2" xfId="258"/>
    <cellStyle name="Commentaire 2 2 3" xfId="201"/>
    <cellStyle name="Commentaire 2 2 3 2" xfId="309"/>
    <cellStyle name="Commentaire 2 2 4" xfId="247"/>
    <cellStyle name="Commentaire 2 3" xfId="118"/>
    <cellStyle name="Commentaire 2 3 2" xfId="189"/>
    <cellStyle name="Commentaire 2 3 2 2" xfId="297"/>
    <cellStyle name="Commentaire 2 3 3" xfId="235"/>
    <cellStyle name="Commentaire 2 4" xfId="171"/>
    <cellStyle name="Commentaire 2 4 2" xfId="282"/>
    <cellStyle name="Commentaire 2 5" xfId="212"/>
    <cellStyle name="Entrée 2" xfId="29"/>
    <cellStyle name="Entrée 2 2" xfId="131"/>
    <cellStyle name="Entrée 2 2 2" xfId="148"/>
    <cellStyle name="Entrée 2 2 2 2" xfId="259"/>
    <cellStyle name="Entrée 2 2 3" xfId="202"/>
    <cellStyle name="Entrée 2 2 3 2" xfId="310"/>
    <cellStyle name="Entrée 2 2 4" xfId="248"/>
    <cellStyle name="Entrée 2 3" xfId="119"/>
    <cellStyle name="Entrée 2 3 2" xfId="190"/>
    <cellStyle name="Entrée 2 3 2 2" xfId="298"/>
    <cellStyle name="Entrée 2 3 3" xfId="236"/>
    <cellStyle name="Entrée 2 4" xfId="172"/>
    <cellStyle name="Entrée 2 4 2" xfId="283"/>
    <cellStyle name="Entrée 2 5" xfId="213"/>
    <cellStyle name="Insatisfaisant 2" xfId="30"/>
    <cellStyle name="Milliers 2" xfId="31"/>
    <cellStyle name="Milliers 2 2" xfId="111"/>
    <cellStyle name="Milliers 2 2 2" xfId="137"/>
    <cellStyle name="Milliers 2 2 2 2" xfId="208"/>
    <cellStyle name="Milliers 2 2 2 2 2" xfId="313"/>
    <cellStyle name="Milliers 2 2 2 3" xfId="151"/>
    <cellStyle name="Milliers 2 2 2 3 2" xfId="262"/>
    <cellStyle name="Milliers 2 2 2 4" xfId="251"/>
    <cellStyle name="Milliers 2 2 3" xfId="132"/>
    <cellStyle name="Milliers 2 2 3 2" xfId="203"/>
    <cellStyle name="Milliers 2 2 3 3" xfId="167"/>
    <cellStyle name="Milliers 2 2 3 3 2" xfId="278"/>
    <cellStyle name="Milliers 2 2 4" xfId="183"/>
    <cellStyle name="Milliers 2 2 4 2" xfId="292"/>
    <cellStyle name="Milliers 2 2 5" xfId="150"/>
    <cellStyle name="Milliers 2 2 5 2" xfId="261"/>
    <cellStyle name="Milliers 2 2 6" xfId="230"/>
    <cellStyle name="Milliers 2 3" xfId="128"/>
    <cellStyle name="Milliers 2 3 2" xfId="199"/>
    <cellStyle name="Milliers 2 3 2 2" xfId="307"/>
    <cellStyle name="Milliers 2 3 3" xfId="152"/>
    <cellStyle name="Milliers 2 3 3 2" xfId="263"/>
    <cellStyle name="Milliers 2 3 4" xfId="245"/>
    <cellStyle name="Milliers 2 4" xfId="120"/>
    <cellStyle name="Milliers 2 4 2" xfId="191"/>
    <cellStyle name="Milliers 2 4 2 2" xfId="299"/>
    <cellStyle name="Milliers 2 4 3" xfId="149"/>
    <cellStyle name="Milliers 2 4 3 2" xfId="260"/>
    <cellStyle name="Milliers 2 4 4" xfId="237"/>
    <cellStyle name="Milliers 2 5" xfId="113"/>
    <cellStyle name="Milliers 2 5 2" xfId="185"/>
    <cellStyle name="Milliers 2 5 2 2" xfId="293"/>
    <cellStyle name="Milliers 2 5 3" xfId="164"/>
    <cellStyle name="Milliers 2 5 3 2" xfId="275"/>
    <cellStyle name="Milliers 2 5 4" xfId="231"/>
    <cellStyle name="Neutre 2" xfId="32"/>
    <cellStyle name="Normal" xfId="0" builtinId="0"/>
    <cellStyle name="Normal 10" xfId="33"/>
    <cellStyle name="Normal 10 10" xfId="316"/>
    <cellStyle name="Normal 10 2" xfId="107"/>
    <cellStyle name="Normal 10 2 2" xfId="138"/>
    <cellStyle name="Normal 10 2 2 2" xfId="209"/>
    <cellStyle name="Normal 10 2 2 2 2" xfId="314"/>
    <cellStyle name="Normal 10 2 2 3" xfId="155"/>
    <cellStyle name="Normal 10 2 2 3 2" xfId="266"/>
    <cellStyle name="Normal 10 2 2 4" xfId="252"/>
    <cellStyle name="Normal 10 2 3" xfId="133"/>
    <cellStyle name="Normal 10 2 3 2" xfId="204"/>
    <cellStyle name="Normal 10 2 3 3" xfId="168"/>
    <cellStyle name="Normal 10 2 3 3 2" xfId="279"/>
    <cellStyle name="Normal 10 2 4" xfId="181"/>
    <cellStyle name="Normal 10 2 4 2" xfId="290"/>
    <cellStyle name="Normal 10 2 5" xfId="154"/>
    <cellStyle name="Normal 10 2 5 2" xfId="265"/>
    <cellStyle name="Normal 10 2 6" xfId="228"/>
    <cellStyle name="Normal 10 3" xfId="127"/>
    <cellStyle name="Normal 10 3 2" xfId="198"/>
    <cellStyle name="Normal 10 3 2 2" xfId="306"/>
    <cellStyle name="Normal 10 3 3" xfId="156"/>
    <cellStyle name="Normal 10 3 3 2" xfId="267"/>
    <cellStyle name="Normal 10 3 4" xfId="244"/>
    <cellStyle name="Normal 10 4" xfId="121"/>
    <cellStyle name="Normal 10 4 2" xfId="192"/>
    <cellStyle name="Normal 10 4 2 2" xfId="300"/>
    <cellStyle name="Normal 10 4 3" xfId="153"/>
    <cellStyle name="Normal 10 4 3 2" xfId="264"/>
    <cellStyle name="Normal 10 4 4" xfId="238"/>
    <cellStyle name="Normal 10 5" xfId="114"/>
    <cellStyle name="Normal 10 5 2" xfId="186"/>
    <cellStyle name="Normal 10 5 2 2" xfId="294"/>
    <cellStyle name="Normal 10 5 3" xfId="165"/>
    <cellStyle name="Normal 10 5 3 2" xfId="276"/>
    <cellStyle name="Normal 10 5 4" xfId="232"/>
    <cellStyle name="Normal 10 6" xfId="173"/>
    <cellStyle name="Normal 10 7" xfId="143"/>
    <cellStyle name="Normal 10 7 2" xfId="254"/>
    <cellStyle name="Normal 10 8" xfId="69"/>
    <cellStyle name="Normal 10 9" xfId="214"/>
    <cellStyle name="Normal 2" xfId="34"/>
    <cellStyle name="Normal 2 2" xfId="35"/>
    <cellStyle name="Normal 2 3" xfId="103"/>
    <cellStyle name="Normal 2 4" xfId="116"/>
    <cellStyle name="Normal 2 5" xfId="87"/>
    <cellStyle name="Normal 2 6" xfId="70"/>
    <cellStyle name="Normal 3" xfId="36"/>
    <cellStyle name="Normal 3 2" xfId="37"/>
    <cellStyle name="Normal 3_MOYENS_LICENCE_11_15 maj budget 2" xfId="38"/>
    <cellStyle name="Normal 4" xfId="112"/>
    <cellStyle name="Normal 4 2" xfId="184"/>
    <cellStyle name="Normal 4 3" xfId="145"/>
    <cellStyle name="Normal 4 3 2" xfId="256"/>
    <cellStyle name="Normal 5" xfId="39"/>
    <cellStyle name="Normal 6" xfId="40"/>
    <cellStyle name="Normal 7" xfId="41"/>
    <cellStyle name="Normal 8" xfId="42"/>
    <cellStyle name="Normal 9" xfId="43"/>
    <cellStyle name="Normal 9 10" xfId="317"/>
    <cellStyle name="Normal 9 2" xfId="108"/>
    <cellStyle name="Normal 9 2 2" xfId="139"/>
    <cellStyle name="Normal 9 2 2 2" xfId="210"/>
    <cellStyle name="Normal 9 2 2 2 2" xfId="315"/>
    <cellStyle name="Normal 9 2 2 3" xfId="159"/>
    <cellStyle name="Normal 9 2 2 3 2" xfId="270"/>
    <cellStyle name="Normal 9 2 2 4" xfId="253"/>
    <cellStyle name="Normal 9 2 3" xfId="134"/>
    <cellStyle name="Normal 9 2 3 2" xfId="205"/>
    <cellStyle name="Normal 9 2 3 3" xfId="169"/>
    <cellStyle name="Normal 9 2 3 3 2" xfId="280"/>
    <cellStyle name="Normal 9 2 4" xfId="182"/>
    <cellStyle name="Normal 9 2 4 2" xfId="291"/>
    <cellStyle name="Normal 9 2 5" xfId="158"/>
    <cellStyle name="Normal 9 2 5 2" xfId="269"/>
    <cellStyle name="Normal 9 2 6" xfId="229"/>
    <cellStyle name="Normal 9 3" xfId="126"/>
    <cellStyle name="Normal 9 3 2" xfId="197"/>
    <cellStyle name="Normal 9 3 2 2" xfId="305"/>
    <cellStyle name="Normal 9 3 3" xfId="160"/>
    <cellStyle name="Normal 9 3 3 2" xfId="271"/>
    <cellStyle name="Normal 9 3 4" xfId="243"/>
    <cellStyle name="Normal 9 4" xfId="122"/>
    <cellStyle name="Normal 9 4 2" xfId="193"/>
    <cellStyle name="Normal 9 4 2 2" xfId="301"/>
    <cellStyle name="Normal 9 4 3" xfId="157"/>
    <cellStyle name="Normal 9 4 3 2" xfId="268"/>
    <cellStyle name="Normal 9 4 4" xfId="239"/>
    <cellStyle name="Normal 9 5" xfId="115"/>
    <cellStyle name="Normal 9 5 2" xfId="187"/>
    <cellStyle name="Normal 9 5 2 2" xfId="295"/>
    <cellStyle name="Normal 9 5 3" xfId="166"/>
    <cellStyle name="Normal 9 5 3 2" xfId="277"/>
    <cellStyle name="Normal 9 5 4" xfId="233"/>
    <cellStyle name="Normal 9 6" xfId="174"/>
    <cellStyle name="Normal 9 7" xfId="144"/>
    <cellStyle name="Normal 9 7 2" xfId="255"/>
    <cellStyle name="Normal 9 8" xfId="71"/>
    <cellStyle name="Normal 9 9" xfId="215"/>
    <cellStyle name="Satisfaisant 2" xfId="44"/>
    <cellStyle name="Sortie 2" xfId="45"/>
    <cellStyle name="Sortie 2 2" xfId="135"/>
    <cellStyle name="Sortie 2 2 2" xfId="161"/>
    <cellStyle name="Sortie 2 2 2 2" xfId="272"/>
    <cellStyle name="Sortie 2 2 3" xfId="206"/>
    <cellStyle name="Sortie 2 2 3 2" xfId="311"/>
    <cellStyle name="Sortie 2 2 4" xfId="249"/>
    <cellStyle name="Sortie 2 3" xfId="123"/>
    <cellStyle name="Sortie 2 3 2" xfId="194"/>
    <cellStyle name="Sortie 2 3 2 2" xfId="302"/>
    <cellStyle name="Sortie 2 3 3" xfId="240"/>
    <cellStyle name="Sortie 2 4" xfId="175"/>
    <cellStyle name="Sortie 2 4 2" xfId="284"/>
    <cellStyle name="Sortie 2 5" xfId="216"/>
    <cellStyle name="Style 1" xfId="46"/>
    <cellStyle name="Style 1 2" xfId="104"/>
    <cellStyle name="Style 1 2 2" xfId="140"/>
    <cellStyle name="Style 1 2 3" xfId="178"/>
    <cellStyle name="Style 1 2 3 2" xfId="287"/>
    <cellStyle name="Style 1 2 4" xfId="225"/>
    <cellStyle name="Style 1 3" xfId="109"/>
    <cellStyle name="Style 1 4" xfId="88"/>
    <cellStyle name="Style 1 4 2" xfId="222"/>
    <cellStyle name="Style 1 5" xfId="72"/>
    <cellStyle name="Style 1 5 2" xfId="219"/>
    <cellStyle name="Style 2" xfId="47"/>
    <cellStyle name="Style 2 2" xfId="48"/>
    <cellStyle name="Style 2 2 2" xfId="106"/>
    <cellStyle name="Style 2 2 2 2" xfId="141"/>
    <cellStyle name="Style 2 2 2 3" xfId="180"/>
    <cellStyle name="Style 2 2 2 3 2" xfId="289"/>
    <cellStyle name="Style 2 2 2 4" xfId="227"/>
    <cellStyle name="Style 2 2 3" xfId="110"/>
    <cellStyle name="Style 2 2 4" xfId="90"/>
    <cellStyle name="Style 2 2 4 2" xfId="224"/>
    <cellStyle name="Style 2 2 5" xfId="74"/>
    <cellStyle name="Style 2 2 5 2" xfId="221"/>
    <cellStyle name="Style 2 3" xfId="105"/>
    <cellStyle name="Style 2 3 2" xfId="162"/>
    <cellStyle name="Style 2 3 2 2" xfId="273"/>
    <cellStyle name="Style 2 3 3" xfId="179"/>
    <cellStyle name="Style 2 3 3 2" xfId="288"/>
    <cellStyle name="Style 2 3 4" xfId="226"/>
    <cellStyle name="Style 2 4" xfId="124"/>
    <cellStyle name="Style 2 4 2" xfId="195"/>
    <cellStyle name="Style 2 4 2 2" xfId="303"/>
    <cellStyle name="Style 2 4 3" xfId="241"/>
    <cellStyle name="Style 2 5" xfId="89"/>
    <cellStyle name="Style 2 5 2" xfId="223"/>
    <cellStyle name="Style 2 6" xfId="176"/>
    <cellStyle name="Style 2 6 2" xfId="285"/>
    <cellStyle name="Style 2 7" xfId="73"/>
    <cellStyle name="Style 2 7 2" xfId="220"/>
    <cellStyle name="Style 2 8" xfId="217"/>
    <cellStyle name="Texte explicatif 2" xfId="49"/>
    <cellStyle name="Titre 2" xfId="50"/>
    <cellStyle name="Titre 1 2" xfId="51"/>
    <cellStyle name="Titre 2 2" xfId="52"/>
    <cellStyle name="Titre 3 2" xfId="53"/>
    <cellStyle name="Titre 3 2 2" xfId="142"/>
    <cellStyle name="Titre 4 2" xfId="54"/>
    <cellStyle name="Total 2" xfId="55"/>
    <cellStyle name="Total 2 2" xfId="136"/>
    <cellStyle name="Total 2 2 2" xfId="163"/>
    <cellStyle name="Total 2 2 2 2" xfId="274"/>
    <cellStyle name="Total 2 2 3" xfId="207"/>
    <cellStyle name="Total 2 2 3 2" xfId="312"/>
    <cellStyle name="Total 2 2 4" xfId="250"/>
    <cellStyle name="Total 2 3" xfId="125"/>
    <cellStyle name="Total 2 3 2" xfId="196"/>
    <cellStyle name="Total 2 3 2 2" xfId="304"/>
    <cellStyle name="Total 2 3 3" xfId="242"/>
    <cellStyle name="Total 2 4" xfId="177"/>
    <cellStyle name="Total 2 4 2" xfId="286"/>
    <cellStyle name="Total 2 5" xfId="218"/>
    <cellStyle name="Vérification 2" xfId="56"/>
  </cellStyles>
  <dxfs count="40"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99FFCC"/>
      <color rgb="FF99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G102"/>
  <sheetViews>
    <sheetView topLeftCell="A79" zoomScale="125" zoomScaleNormal="125" zoomScalePageLayoutView="125" workbookViewId="0">
      <selection activeCell="B9" sqref="B9"/>
    </sheetView>
  </sheetViews>
  <sheetFormatPr baseColWidth="10" defaultColWidth="11.44140625" defaultRowHeight="13.2" x14ac:dyDescent="0.25"/>
  <cols>
    <col min="1" max="1" width="74.88671875" customWidth="1"/>
    <col min="2" max="2" width="12.33203125" bestFit="1" customWidth="1"/>
    <col min="3" max="3" width="15.109375" bestFit="1" customWidth="1"/>
    <col min="4" max="4" width="8.88671875" bestFit="1" customWidth="1"/>
    <col min="5" max="5" width="8.33203125" customWidth="1"/>
    <col min="6" max="6" width="13.109375" customWidth="1"/>
    <col min="7" max="7" width="7.33203125" customWidth="1"/>
  </cols>
  <sheetData>
    <row r="1" spans="1:6" x14ac:dyDescent="0.25">
      <c r="A1" s="116" t="s">
        <v>90</v>
      </c>
      <c r="B1" s="117"/>
      <c r="C1" s="117"/>
      <c r="D1" s="118"/>
    </row>
    <row r="2" spans="1:6" ht="21.75" customHeight="1" x14ac:dyDescent="0.25">
      <c r="A2" s="119"/>
      <c r="B2" s="120"/>
      <c r="C2" s="120"/>
      <c r="D2" s="121"/>
    </row>
    <row r="3" spans="1:6" x14ac:dyDescent="0.25">
      <c r="A3" s="5"/>
      <c r="B3" s="5"/>
      <c r="C3" s="5"/>
      <c r="D3" s="5"/>
    </row>
    <row r="4" spans="1:6" ht="15.6" x14ac:dyDescent="0.25">
      <c r="A4" s="10" t="s">
        <v>9</v>
      </c>
      <c r="B4" s="5"/>
      <c r="C4" s="5"/>
      <c r="D4" s="5"/>
    </row>
    <row r="5" spans="1:6" x14ac:dyDescent="0.25">
      <c r="A5" s="10" t="s">
        <v>10</v>
      </c>
      <c r="B5" s="5"/>
      <c r="C5" s="5"/>
      <c r="D5" s="5"/>
    </row>
    <row r="6" spans="1:6" ht="12.75" customHeight="1" x14ac:dyDescent="0.3">
      <c r="A6" s="11"/>
    </row>
    <row r="7" spans="1:6" ht="15.6" x14ac:dyDescent="0.3">
      <c r="A7" s="12" t="s">
        <v>4</v>
      </c>
      <c r="B7" s="13" t="s">
        <v>11</v>
      </c>
      <c r="F7" s="16"/>
    </row>
    <row r="8" spans="1:6" x14ac:dyDescent="0.25">
      <c r="A8" s="14" t="s">
        <v>12</v>
      </c>
      <c r="B8" s="15">
        <v>250</v>
      </c>
      <c r="C8" s="16"/>
    </row>
    <row r="9" spans="1:6" ht="27" customHeight="1" x14ac:dyDescent="0.25">
      <c r="A9" s="17" t="s">
        <v>13</v>
      </c>
      <c r="B9" s="15">
        <v>40</v>
      </c>
      <c r="C9" s="16"/>
    </row>
    <row r="10" spans="1:6" x14ac:dyDescent="0.25">
      <c r="A10" s="14" t="s">
        <v>14</v>
      </c>
      <c r="B10" s="15">
        <v>30</v>
      </c>
      <c r="C10" s="16"/>
    </row>
    <row r="11" spans="1:6" x14ac:dyDescent="0.25">
      <c r="A11" s="14" t="s">
        <v>57</v>
      </c>
      <c r="B11" s="15">
        <v>30</v>
      </c>
      <c r="C11" s="16"/>
    </row>
    <row r="12" spans="1:6" x14ac:dyDescent="0.25">
      <c r="A12" s="14" t="s">
        <v>77</v>
      </c>
      <c r="B12" s="15">
        <v>24</v>
      </c>
      <c r="C12" s="18"/>
    </row>
    <row r="14" spans="1:6" ht="66" x14ac:dyDescent="0.25">
      <c r="A14" s="19" t="s">
        <v>15</v>
      </c>
      <c r="B14" s="20" t="s">
        <v>16</v>
      </c>
      <c r="C14" s="20" t="s">
        <v>17</v>
      </c>
      <c r="D14" s="20" t="s">
        <v>18</v>
      </c>
    </row>
    <row r="15" spans="1:6" x14ac:dyDescent="0.25">
      <c r="A15" s="21" t="s">
        <v>19</v>
      </c>
      <c r="B15" s="22">
        <v>21</v>
      </c>
      <c r="C15" s="22">
        <v>24</v>
      </c>
      <c r="D15" s="22">
        <f t="shared" ref="D15:D20" si="0">B15/C15</f>
        <v>0.875</v>
      </c>
    </row>
    <row r="16" spans="1:6" x14ac:dyDescent="0.25">
      <c r="A16" s="21" t="s">
        <v>20</v>
      </c>
      <c r="B16" s="22">
        <v>21</v>
      </c>
      <c r="C16" s="22">
        <v>30</v>
      </c>
      <c r="D16" s="22">
        <f t="shared" si="0"/>
        <v>0.7</v>
      </c>
    </row>
    <row r="17" spans="1:4" x14ac:dyDescent="0.25">
      <c r="A17" s="21" t="s">
        <v>21</v>
      </c>
      <c r="B17" s="22">
        <v>21</v>
      </c>
      <c r="C17" s="22">
        <v>24</v>
      </c>
      <c r="D17" s="22">
        <f t="shared" si="0"/>
        <v>0.875</v>
      </c>
    </row>
    <row r="18" spans="1:4" x14ac:dyDescent="0.25">
      <c r="A18" s="23" t="s">
        <v>22</v>
      </c>
      <c r="B18" s="22">
        <v>21</v>
      </c>
      <c r="C18" s="22">
        <v>24</v>
      </c>
      <c r="D18" s="22">
        <f t="shared" si="0"/>
        <v>0.875</v>
      </c>
    </row>
    <row r="19" spans="1:4" x14ac:dyDescent="0.25">
      <c r="A19" s="23" t="s">
        <v>23</v>
      </c>
      <c r="B19" s="24">
        <v>21</v>
      </c>
      <c r="C19" s="22">
        <v>24</v>
      </c>
      <c r="D19" s="22">
        <f t="shared" si="0"/>
        <v>0.875</v>
      </c>
    </row>
    <row r="20" spans="1:4" x14ac:dyDescent="0.25">
      <c r="A20" s="23" t="s">
        <v>24</v>
      </c>
      <c r="B20" s="24">
        <v>21</v>
      </c>
      <c r="C20" s="22">
        <v>24</v>
      </c>
      <c r="D20" s="22">
        <f t="shared" si="0"/>
        <v>0.875</v>
      </c>
    </row>
    <row r="21" spans="1:4" x14ac:dyDescent="0.25">
      <c r="A21" s="23" t="s">
        <v>25</v>
      </c>
      <c r="B21" s="24"/>
      <c r="C21" s="22"/>
      <c r="D21" s="22">
        <v>1</v>
      </c>
    </row>
    <row r="22" spans="1:4" x14ac:dyDescent="0.25">
      <c r="A22" s="23" t="s">
        <v>26</v>
      </c>
      <c r="B22" s="24">
        <v>21</v>
      </c>
      <c r="C22" s="22">
        <v>30</v>
      </c>
      <c r="D22" s="22">
        <v>0.7</v>
      </c>
    </row>
    <row r="23" spans="1:4" x14ac:dyDescent="0.25">
      <c r="A23" s="25" t="s">
        <v>27</v>
      </c>
      <c r="B23" s="24"/>
      <c r="C23" s="22"/>
      <c r="D23" s="22">
        <v>0.7</v>
      </c>
    </row>
    <row r="24" spans="1:4" x14ac:dyDescent="0.25">
      <c r="A24" s="23" t="s">
        <v>28</v>
      </c>
      <c r="B24" s="24"/>
      <c r="C24" s="22"/>
      <c r="D24" s="22">
        <v>0.5</v>
      </c>
    </row>
    <row r="25" spans="1:4" x14ac:dyDescent="0.25">
      <c r="A25" s="23" t="s">
        <v>29</v>
      </c>
      <c r="B25" s="24">
        <v>21</v>
      </c>
      <c r="C25" s="22">
        <v>40</v>
      </c>
      <c r="D25" s="22">
        <f>B25/C25</f>
        <v>0.52500000000000002</v>
      </c>
    </row>
    <row r="27" spans="1:4" ht="15.6" x14ac:dyDescent="0.3">
      <c r="A27" s="12" t="s">
        <v>30</v>
      </c>
      <c r="B27" s="26" t="s">
        <v>31</v>
      </c>
    </row>
    <row r="28" spans="1:4" x14ac:dyDescent="0.25">
      <c r="A28" s="27" t="s">
        <v>32</v>
      </c>
      <c r="B28" s="28">
        <v>400</v>
      </c>
    </row>
    <row r="30" spans="1:4" ht="15.6" x14ac:dyDescent="0.3">
      <c r="A30" s="12" t="s">
        <v>33</v>
      </c>
      <c r="B30" s="13" t="s">
        <v>34</v>
      </c>
    </row>
    <row r="31" spans="1:4" x14ac:dyDescent="0.25">
      <c r="A31" s="29" t="s">
        <v>35</v>
      </c>
      <c r="B31" s="26"/>
    </row>
    <row r="32" spans="1:4" x14ac:dyDescent="0.25">
      <c r="A32" s="30" t="s">
        <v>36</v>
      </c>
      <c r="B32" s="28">
        <v>8</v>
      </c>
      <c r="C32" s="16"/>
    </row>
    <row r="33" spans="1:2" x14ac:dyDescent="0.25">
      <c r="A33" s="30" t="s">
        <v>37</v>
      </c>
      <c r="B33" s="28">
        <v>4</v>
      </c>
    </row>
    <row r="34" spans="1:2" x14ac:dyDescent="0.25">
      <c r="A34" s="30" t="s">
        <v>38</v>
      </c>
      <c r="B34" s="28">
        <v>0</v>
      </c>
    </row>
    <row r="35" spans="1:2" x14ac:dyDescent="0.25">
      <c r="B35" s="31"/>
    </row>
    <row r="36" spans="1:2" x14ac:dyDescent="0.25">
      <c r="A36" s="29" t="s">
        <v>39</v>
      </c>
    </row>
    <row r="37" spans="1:2" x14ac:dyDescent="0.25">
      <c r="A37" s="30" t="s">
        <v>40</v>
      </c>
      <c r="B37" s="28">
        <v>8</v>
      </c>
    </row>
    <row r="38" spans="1:2" x14ac:dyDescent="0.25">
      <c r="A38" s="30" t="s">
        <v>41</v>
      </c>
      <c r="B38" s="28">
        <v>10</v>
      </c>
    </row>
    <row r="39" spans="1:2" x14ac:dyDescent="0.25">
      <c r="A39" s="30" t="s">
        <v>42</v>
      </c>
      <c r="B39" s="28">
        <v>12</v>
      </c>
    </row>
    <row r="40" spans="1:2" x14ac:dyDescent="0.25">
      <c r="A40" s="30" t="s">
        <v>43</v>
      </c>
      <c r="B40" s="28">
        <v>14</v>
      </c>
    </row>
    <row r="41" spans="1:2" x14ac:dyDescent="0.25">
      <c r="A41" s="32"/>
      <c r="B41" s="31"/>
    </row>
    <row r="42" spans="1:2" x14ac:dyDescent="0.25">
      <c r="A42" s="33" t="s">
        <v>44</v>
      </c>
      <c r="B42" s="31"/>
    </row>
    <row r="43" spans="1:2" x14ac:dyDescent="0.25">
      <c r="A43" s="18" t="s">
        <v>45</v>
      </c>
      <c r="B43" s="31"/>
    </row>
    <row r="45" spans="1:2" ht="15.6" x14ac:dyDescent="0.3">
      <c r="A45" s="12" t="s">
        <v>46</v>
      </c>
    </row>
    <row r="46" spans="1:2" ht="39.6" x14ac:dyDescent="0.25">
      <c r="A46" s="34" t="s">
        <v>47</v>
      </c>
      <c r="B46" s="15">
        <v>14</v>
      </c>
    </row>
    <row r="47" spans="1:2" x14ac:dyDescent="0.25">
      <c r="A47" s="35" t="s">
        <v>48</v>
      </c>
    </row>
    <row r="48" spans="1:2" x14ac:dyDescent="0.25">
      <c r="A48" s="36" t="s">
        <v>49</v>
      </c>
    </row>
    <row r="49" spans="1:5" x14ac:dyDescent="0.25">
      <c r="A49" s="37"/>
    </row>
    <row r="51" spans="1:5" x14ac:dyDescent="0.25">
      <c r="A51" t="s">
        <v>50</v>
      </c>
    </row>
    <row r="52" spans="1:5" x14ac:dyDescent="0.25">
      <c r="A52" s="16" t="s">
        <v>51</v>
      </c>
    </row>
    <row r="53" spans="1:5" x14ac:dyDescent="0.25">
      <c r="A53" s="18" t="s">
        <v>52</v>
      </c>
    </row>
    <row r="54" spans="1:5" x14ac:dyDescent="0.25">
      <c r="A54" s="16" t="s">
        <v>53</v>
      </c>
    </row>
    <row r="55" spans="1:5" x14ac:dyDescent="0.25">
      <c r="A55" s="16" t="s">
        <v>54</v>
      </c>
    </row>
    <row r="56" spans="1:5" x14ac:dyDescent="0.25">
      <c r="A56" s="16" t="s">
        <v>55</v>
      </c>
    </row>
    <row r="57" spans="1:5" x14ac:dyDescent="0.25">
      <c r="A57" s="16" t="s">
        <v>56</v>
      </c>
    </row>
    <row r="58" spans="1:5" x14ac:dyDescent="0.25">
      <c r="A58" s="16"/>
      <c r="B58" s="45" t="s">
        <v>58</v>
      </c>
      <c r="C58" s="45" t="s">
        <v>59</v>
      </c>
      <c r="D58" s="45" t="s">
        <v>60</v>
      </c>
    </row>
    <row r="59" spans="1:5" x14ac:dyDescent="0.25">
      <c r="A59" s="16"/>
      <c r="B59" s="38" t="s">
        <v>61</v>
      </c>
      <c r="C59" s="38" t="s">
        <v>62</v>
      </c>
      <c r="D59" s="45">
        <v>2</v>
      </c>
    </row>
    <row r="60" spans="1:5" x14ac:dyDescent="0.25">
      <c r="B60" s="38" t="s">
        <v>61</v>
      </c>
      <c r="C60" s="38" t="s">
        <v>63</v>
      </c>
      <c r="D60" s="45">
        <v>4</v>
      </c>
    </row>
    <row r="61" spans="1:5" x14ac:dyDescent="0.25">
      <c r="B61" s="38" t="s">
        <v>64</v>
      </c>
      <c r="C61" s="38" t="s">
        <v>65</v>
      </c>
      <c r="D61" s="45">
        <v>1</v>
      </c>
    </row>
    <row r="62" spans="1:5" x14ac:dyDescent="0.25">
      <c r="B62" s="38" t="s">
        <v>64</v>
      </c>
      <c r="C62" s="38" t="s">
        <v>67</v>
      </c>
      <c r="D62" s="45">
        <v>3</v>
      </c>
      <c r="E62" s="38"/>
    </row>
    <row r="63" spans="1:5" x14ac:dyDescent="0.25">
      <c r="B63" s="38" t="s">
        <v>66</v>
      </c>
      <c r="C63" s="38" t="s">
        <v>68</v>
      </c>
      <c r="D63" s="45">
        <v>5</v>
      </c>
      <c r="E63" s="38"/>
    </row>
    <row r="64" spans="1:5" x14ac:dyDescent="0.25">
      <c r="B64" s="38" t="s">
        <v>66</v>
      </c>
      <c r="C64" s="38" t="s">
        <v>69</v>
      </c>
      <c r="D64" s="45">
        <v>3</v>
      </c>
      <c r="E64" s="38"/>
    </row>
    <row r="65" spans="1:7" x14ac:dyDescent="0.25">
      <c r="B65" s="38" t="s">
        <v>66</v>
      </c>
      <c r="C65" s="38" t="s">
        <v>70</v>
      </c>
      <c r="D65" s="45">
        <v>2</v>
      </c>
      <c r="E65" s="38"/>
    </row>
    <row r="66" spans="1:7" x14ac:dyDescent="0.25">
      <c r="B66" s="38" t="s">
        <v>66</v>
      </c>
      <c r="C66" s="38" t="s">
        <v>71</v>
      </c>
      <c r="D66" s="45">
        <v>1</v>
      </c>
      <c r="E66" s="38"/>
    </row>
    <row r="67" spans="1:7" x14ac:dyDescent="0.25">
      <c r="B67" s="38" t="s">
        <v>66</v>
      </c>
      <c r="C67" s="38" t="s">
        <v>72</v>
      </c>
      <c r="D67" s="45">
        <v>1</v>
      </c>
      <c r="E67" s="38"/>
      <c r="F67" s="38"/>
    </row>
    <row r="68" spans="1:7" x14ac:dyDescent="0.25">
      <c r="B68" s="38" t="s">
        <v>73</v>
      </c>
      <c r="C68" s="1">
        <v>9</v>
      </c>
      <c r="D68" s="45">
        <f>SUM(D59:D67)</f>
        <v>22</v>
      </c>
      <c r="E68" s="38"/>
      <c r="F68" s="38"/>
    </row>
    <row r="69" spans="1:7" x14ac:dyDescent="0.25">
      <c r="B69" s="45" t="s">
        <v>58</v>
      </c>
      <c r="D69" s="45" t="s">
        <v>60</v>
      </c>
      <c r="E69" s="38"/>
      <c r="F69" s="38"/>
    </row>
    <row r="70" spans="1:7" x14ac:dyDescent="0.25">
      <c r="B70" s="38" t="s">
        <v>61</v>
      </c>
      <c r="D70" s="45">
        <f>SUM(D59:D60)</f>
        <v>6</v>
      </c>
      <c r="E70" s="38"/>
      <c r="F70" s="38"/>
    </row>
    <row r="71" spans="1:7" x14ac:dyDescent="0.25">
      <c r="B71" s="38" t="s">
        <v>64</v>
      </c>
      <c r="D71" s="45">
        <f>SUM(D61:D62)</f>
        <v>4</v>
      </c>
      <c r="E71" s="38"/>
      <c r="F71" s="38"/>
    </row>
    <row r="72" spans="1:7" x14ac:dyDescent="0.25">
      <c r="B72" s="38" t="s">
        <v>66</v>
      </c>
      <c r="D72" s="45">
        <f>SUM(D63:D67)</f>
        <v>12</v>
      </c>
      <c r="E72" s="38"/>
      <c r="F72" s="38"/>
      <c r="G72" s="38"/>
    </row>
    <row r="73" spans="1:7" x14ac:dyDescent="0.25">
      <c r="B73" s="38"/>
      <c r="D73" s="45">
        <f>SUM(D70:D72)</f>
        <v>22</v>
      </c>
      <c r="E73" s="38"/>
      <c r="F73" s="38"/>
      <c r="G73" s="38"/>
    </row>
    <row r="74" spans="1:7" x14ac:dyDescent="0.25">
      <c r="B74" s="38"/>
      <c r="C74" s="38"/>
      <c r="D74" s="38"/>
      <c r="E74" s="38"/>
      <c r="F74" s="38"/>
      <c r="G74" s="38"/>
    </row>
    <row r="75" spans="1:7" x14ac:dyDescent="0.25">
      <c r="A75" s="38"/>
      <c r="B75" s="39" t="s">
        <v>74</v>
      </c>
      <c r="C75" s="39" t="s">
        <v>75</v>
      </c>
      <c r="D75" s="39" t="s">
        <v>76</v>
      </c>
      <c r="F75" s="44"/>
      <c r="G75" s="38"/>
    </row>
    <row r="76" spans="1:7" x14ac:dyDescent="0.25">
      <c r="A76" s="52" t="s">
        <v>78</v>
      </c>
      <c r="B76" s="53">
        <v>6008</v>
      </c>
      <c r="C76" s="53">
        <f>4503+120</f>
        <v>4623</v>
      </c>
      <c r="D76" s="53">
        <f>4342+120</f>
        <v>4462</v>
      </c>
      <c r="E76" s="3">
        <f>SUM(B76:D76)</f>
        <v>15093</v>
      </c>
      <c r="F76" s="38"/>
      <c r="G76" s="38"/>
    </row>
    <row r="77" spans="1:7" x14ac:dyDescent="0.25">
      <c r="A77" s="49" t="s">
        <v>79</v>
      </c>
      <c r="B77" s="54">
        <f>C68</f>
        <v>9</v>
      </c>
      <c r="C77" s="54">
        <f>D68</f>
        <v>22</v>
      </c>
      <c r="D77" s="54">
        <v>66</v>
      </c>
      <c r="F77" s="38"/>
      <c r="G77" s="38"/>
    </row>
    <row r="78" spans="1:7" x14ac:dyDescent="0.25">
      <c r="A78" s="52" t="s">
        <v>82</v>
      </c>
      <c r="B78" s="55">
        <f>B76/B77</f>
        <v>667.55555555555554</v>
      </c>
      <c r="C78" s="55">
        <f>C76/C77</f>
        <v>210.13636363636363</v>
      </c>
      <c r="D78" s="55">
        <f>D76/D77</f>
        <v>67.606060606060609</v>
      </c>
      <c r="F78" s="38"/>
      <c r="G78" s="38"/>
    </row>
    <row r="79" spans="1:7" x14ac:dyDescent="0.25">
      <c r="A79" s="43" t="s">
        <v>83</v>
      </c>
      <c r="B79" s="41">
        <f>ROUNDUP(B78,-1)</f>
        <v>670</v>
      </c>
      <c r="C79" s="41">
        <f>ROUNDUP(C78,-1)</f>
        <v>220</v>
      </c>
      <c r="D79" s="41">
        <f>ROUNDUP(D78,-1)</f>
        <v>70</v>
      </c>
    </row>
    <row r="80" spans="1:7" x14ac:dyDescent="0.25">
      <c r="A80" s="43" t="s">
        <v>84</v>
      </c>
      <c r="B80" s="40" t="e">
        <f>#REF!*'Paramètres 14-15'!B77</f>
        <v>#REF!</v>
      </c>
      <c r="C80" s="40" t="e">
        <f>#REF!*'Paramètres 14-15'!C77</f>
        <v>#REF!</v>
      </c>
      <c r="D80" s="40" t="e">
        <f>#REF!*'Paramètres 14-15'!D77</f>
        <v>#REF!</v>
      </c>
      <c r="E80" s="57" t="e">
        <f>SUM(B80:D80)</f>
        <v>#REF!</v>
      </c>
    </row>
    <row r="81" spans="1:6" x14ac:dyDescent="0.25">
      <c r="A81" s="43" t="s">
        <v>81</v>
      </c>
      <c r="B81" s="40">
        <v>59172</v>
      </c>
      <c r="C81" s="40">
        <v>40274</v>
      </c>
      <c r="D81" s="40">
        <v>39989</v>
      </c>
      <c r="E81" s="57">
        <f>SUM(B81:D81)</f>
        <v>139435</v>
      </c>
    </row>
    <row r="82" spans="1:6" x14ac:dyDescent="0.25">
      <c r="A82" s="56" t="s">
        <v>80</v>
      </c>
      <c r="B82" s="53">
        <v>53250</v>
      </c>
      <c r="C82" s="53">
        <v>37571</v>
      </c>
      <c r="D82" s="53">
        <v>39712</v>
      </c>
      <c r="E82" s="3">
        <f>SUM(B82:D82)</f>
        <v>130533</v>
      </c>
    </row>
    <row r="84" spans="1:6" x14ac:dyDescent="0.25">
      <c r="A84" s="46" t="s">
        <v>86</v>
      </c>
    </row>
    <row r="85" spans="1:6" x14ac:dyDescent="0.25">
      <c r="A85" s="47" t="s">
        <v>85</v>
      </c>
      <c r="B85" s="48">
        <v>54016</v>
      </c>
      <c r="C85" s="48">
        <v>46879</v>
      </c>
      <c r="D85" s="60" t="e">
        <f>D80*(1+D87)</f>
        <v>#REF!</v>
      </c>
      <c r="E85" s="3" t="e">
        <f>SUM(B85:D85)</f>
        <v>#REF!</v>
      </c>
    </row>
    <row r="86" spans="1:6" x14ac:dyDescent="0.25">
      <c r="A86" s="42" t="s">
        <v>88</v>
      </c>
      <c r="B86" s="48" t="e">
        <f>B80-B85</f>
        <v>#REF!</v>
      </c>
      <c r="C86" s="48" t="e">
        <f>C80-C85</f>
        <v>#REF!</v>
      </c>
      <c r="D86" s="58"/>
      <c r="E86" s="16" t="s">
        <v>91</v>
      </c>
    </row>
    <row r="87" spans="1:6" x14ac:dyDescent="0.25">
      <c r="A87" s="50" t="s">
        <v>87</v>
      </c>
      <c r="B87" s="51" t="e">
        <f>-B86/B80</f>
        <v>#REF!</v>
      </c>
      <c r="C87" s="51" t="e">
        <f>-C86/C80</f>
        <v>#REF!</v>
      </c>
      <c r="D87" s="59" t="e">
        <f>C87</f>
        <v>#REF!</v>
      </c>
      <c r="E87" s="48" t="e">
        <f>E85-E81</f>
        <v>#REF!</v>
      </c>
      <c r="F87" s="16" t="s">
        <v>89</v>
      </c>
    </row>
    <row r="88" spans="1:6" x14ac:dyDescent="0.25">
      <c r="E88" s="16" t="s">
        <v>96</v>
      </c>
    </row>
    <row r="89" spans="1:6" x14ac:dyDescent="0.25">
      <c r="A89" s="50" t="s">
        <v>34</v>
      </c>
      <c r="B89" s="61">
        <f>B85/B76</f>
        <v>8.9906790945406119</v>
      </c>
      <c r="C89" s="61">
        <f>C85/C76</f>
        <v>10.140385031364914</v>
      </c>
      <c r="D89" s="61" t="e">
        <f>D85/D76</f>
        <v>#REF!</v>
      </c>
      <c r="E89" s="61" t="e">
        <f>E85/E76</f>
        <v>#REF!</v>
      </c>
    </row>
    <row r="90" spans="1:6" x14ac:dyDescent="0.25">
      <c r="B90" s="62" t="s">
        <v>74</v>
      </c>
      <c r="C90" s="62" t="s">
        <v>75</v>
      </c>
      <c r="D90" s="62" t="s">
        <v>76</v>
      </c>
      <c r="E90" s="16" t="s">
        <v>97</v>
      </c>
    </row>
    <row r="91" spans="1:6" x14ac:dyDescent="0.25">
      <c r="E91" s="16"/>
    </row>
    <row r="92" spans="1:6" x14ac:dyDescent="0.25">
      <c r="A92" s="47" t="s">
        <v>85</v>
      </c>
      <c r="B92" s="48">
        <f>B85</f>
        <v>54016</v>
      </c>
      <c r="C92" s="48">
        <f>C85</f>
        <v>46879</v>
      </c>
      <c r="D92" s="60" t="e">
        <f>D80*(1+D95)</f>
        <v>#REF!</v>
      </c>
      <c r="E92" s="3" t="e">
        <f>SUM(B92:D92)</f>
        <v>#REF!</v>
      </c>
    </row>
    <row r="93" spans="1:6" x14ac:dyDescent="0.25">
      <c r="A93" s="49" t="s">
        <v>92</v>
      </c>
      <c r="C93" s="1">
        <f>(-28*2)-(28*2)-(28*2)-(38.5*2)-(38.5*2)-(28*2)-(38.5*2)-(28*2)-(38.5*2)-(28*2)-(28*2)-(28*2)</f>
        <v>-756</v>
      </c>
      <c r="D93" s="65"/>
      <c r="E93">
        <f>C93</f>
        <v>-756</v>
      </c>
    </row>
    <row r="94" spans="1:6" x14ac:dyDescent="0.25">
      <c r="A94" s="42" t="s">
        <v>88</v>
      </c>
      <c r="B94" s="48" t="e">
        <f>B86</f>
        <v>#REF!</v>
      </c>
      <c r="C94" s="48" t="e">
        <f>C86-C93</f>
        <v>#REF!</v>
      </c>
      <c r="D94" s="65"/>
    </row>
    <row r="95" spans="1:6" x14ac:dyDescent="0.25">
      <c r="A95" s="50" t="s">
        <v>87</v>
      </c>
      <c r="B95" s="51" t="e">
        <f>B87</f>
        <v>#REF!</v>
      </c>
      <c r="C95" s="51" t="e">
        <f>-C94/C80</f>
        <v>#REF!</v>
      </c>
      <c r="D95" s="64" t="e">
        <f>C95</f>
        <v>#REF!</v>
      </c>
    </row>
    <row r="96" spans="1:6" x14ac:dyDescent="0.25">
      <c r="A96" s="49" t="s">
        <v>93</v>
      </c>
      <c r="B96" s="63">
        <v>-4666</v>
      </c>
      <c r="C96" s="63">
        <v>-3591</v>
      </c>
      <c r="D96" s="63" t="e">
        <f>-D92*0.026</f>
        <v>#REF!</v>
      </c>
      <c r="E96" s="3" t="e">
        <f>SUM(B96:D96)</f>
        <v>#REF!</v>
      </c>
    </row>
    <row r="97" spans="1:6" x14ac:dyDescent="0.25">
      <c r="A97" s="66" t="s">
        <v>94</v>
      </c>
      <c r="D97" s="63" t="e">
        <f>(56189-58674)*(1+D95)</f>
        <v>#REF!</v>
      </c>
      <c r="E97" s="3" t="e">
        <f>D97</f>
        <v>#REF!</v>
      </c>
      <c r="F97" s="67" t="e">
        <f>SUM(E93:E97)</f>
        <v>#REF!</v>
      </c>
    </row>
    <row r="98" spans="1:6" x14ac:dyDescent="0.25">
      <c r="A98" s="50" t="s">
        <v>95</v>
      </c>
      <c r="B98" s="48">
        <f>B92+B96</f>
        <v>49350</v>
      </c>
      <c r="C98" s="48">
        <f>C92+C93+C96</f>
        <v>42532</v>
      </c>
      <c r="D98" s="48" t="e">
        <f>D92+D96+D97</f>
        <v>#REF!</v>
      </c>
      <c r="E98" s="57" t="e">
        <f>SUM(B98:D98)</f>
        <v>#REF!</v>
      </c>
    </row>
    <row r="99" spans="1:6" x14ac:dyDescent="0.25">
      <c r="A99" s="50" t="s">
        <v>34</v>
      </c>
      <c r="B99" s="61">
        <f>B98/B76</f>
        <v>8.214047936085219</v>
      </c>
      <c r="C99" s="61">
        <f>C98/C76</f>
        <v>9.2000865239022271</v>
      </c>
      <c r="D99" s="61" t="e">
        <f>D98/D76</f>
        <v>#REF!</v>
      </c>
      <c r="E99" s="61" t="e">
        <f>E98/E76</f>
        <v>#REF!</v>
      </c>
    </row>
    <row r="100" spans="1:6" x14ac:dyDescent="0.25">
      <c r="E100" s="16" t="s">
        <v>98</v>
      </c>
    </row>
    <row r="101" spans="1:6" x14ac:dyDescent="0.25">
      <c r="E101" s="57" t="e">
        <f>E98-E81</f>
        <v>#REF!</v>
      </c>
      <c r="F101" s="16" t="s">
        <v>89</v>
      </c>
    </row>
    <row r="102" spans="1:6" x14ac:dyDescent="0.25">
      <c r="E102" s="16" t="s">
        <v>96</v>
      </c>
    </row>
  </sheetData>
  <mergeCells count="1">
    <mergeCell ref="A1:D2"/>
  </mergeCells>
  <phoneticPr fontId="35" type="noConversion"/>
  <printOptions horizontalCentered="1"/>
  <pageMargins left="0.51181102362204722" right="0.51181102362204722" top="0.74803149606299213" bottom="0.74803149606299213" header="0.31496062992125984" footer="0.31496062992125984"/>
  <headerFooter>
    <oddFooter>&amp;L&amp;K000000Université Lumière Lyon 2
Direction de la formation et de la vie étudiante
Moyens pédagogiques et heures complémentaires&amp;C&amp;K000000juin 2014</oddFooter>
  </headerFooter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2"/>
  <sheetViews>
    <sheetView tabSelected="1" view="pageBreakPreview" topLeftCell="B1" zoomScale="60" zoomScaleNormal="100" workbookViewId="0">
      <selection activeCell="C1" sqref="C1:F1"/>
    </sheetView>
  </sheetViews>
  <sheetFormatPr baseColWidth="10" defaultColWidth="11.44140625" defaultRowHeight="15.6" outlineLevelCol="1" x14ac:dyDescent="0.25"/>
  <cols>
    <col min="1" max="1" width="15.44140625" style="105" customWidth="1" outlineLevel="1"/>
    <col min="2" max="2" width="7.5546875" style="85" customWidth="1"/>
    <col min="3" max="3" width="49.88671875" style="85" customWidth="1"/>
    <col min="4" max="4" width="27" style="93" customWidth="1"/>
    <col min="5" max="5" width="20.6640625" style="93" customWidth="1"/>
    <col min="6" max="6" width="21.33203125" style="93" customWidth="1"/>
    <col min="7" max="7" width="11.33203125" style="93" customWidth="1"/>
    <col min="8" max="8" width="16.44140625" style="93" customWidth="1" outlineLevel="1"/>
    <col min="9" max="9" width="17.6640625" style="93" customWidth="1" outlineLevel="1"/>
    <col min="10" max="10" width="10.33203125" style="93" customWidth="1" outlineLevel="1"/>
    <col min="11" max="11" width="22.109375" style="93" customWidth="1"/>
    <col min="12" max="12" width="15.5546875" style="85" bestFit="1" customWidth="1"/>
    <col min="13" max="13" width="11.44140625" style="85"/>
    <col min="14" max="14" width="16.44140625" style="85" customWidth="1"/>
    <col min="15" max="15" width="16.88671875" style="85" customWidth="1"/>
    <col min="16" max="16" width="11.44140625" style="85"/>
    <col min="17" max="17" width="14.109375" style="85" customWidth="1"/>
    <col min="18" max="18" width="11.44140625" style="85"/>
    <col min="19" max="19" width="14.33203125" style="85" customWidth="1"/>
    <col min="20" max="20" width="17.88671875" style="85" customWidth="1"/>
    <col min="21" max="16384" width="11.44140625" style="85"/>
  </cols>
  <sheetData>
    <row r="1" spans="1:20" s="78" customFormat="1" ht="18.600000000000001" thickBot="1" x14ac:dyDescent="0.3">
      <c r="A1" s="74" t="s">
        <v>140</v>
      </c>
      <c r="B1" s="75"/>
      <c r="C1" s="124" t="s">
        <v>162</v>
      </c>
      <c r="D1" s="125"/>
      <c r="E1" s="125"/>
      <c r="F1" s="126"/>
      <c r="G1" s="127" t="s">
        <v>141</v>
      </c>
      <c r="H1" s="128"/>
      <c r="I1" s="76"/>
      <c r="J1" s="77"/>
      <c r="K1" s="77"/>
    </row>
    <row r="2" spans="1:20" s="78" customFormat="1" ht="18.600000000000001" thickBot="1" x14ac:dyDescent="0.3">
      <c r="A2" s="79"/>
      <c r="B2" s="80"/>
      <c r="C2" s="81"/>
      <c r="D2" s="129" t="s">
        <v>142</v>
      </c>
      <c r="E2" s="129"/>
      <c r="F2" s="129"/>
      <c r="G2" s="129"/>
      <c r="H2" s="129"/>
      <c r="I2" s="129"/>
      <c r="J2" s="129"/>
      <c r="K2" s="129"/>
      <c r="L2" s="130"/>
      <c r="M2" s="131" t="s">
        <v>143</v>
      </c>
      <c r="N2" s="132"/>
      <c r="O2" s="132"/>
      <c r="P2" s="132"/>
      <c r="Q2" s="132"/>
      <c r="R2" s="132"/>
      <c r="S2" s="132"/>
      <c r="T2" s="133"/>
    </row>
    <row r="3" spans="1:20" s="82" customFormat="1" ht="16.2" thickBot="1" x14ac:dyDescent="0.3">
      <c r="A3" s="134" t="s">
        <v>163</v>
      </c>
      <c r="B3" s="135"/>
      <c r="C3" s="135"/>
      <c r="D3" s="136" t="s">
        <v>144</v>
      </c>
      <c r="E3" s="137"/>
      <c r="F3" s="137"/>
      <c r="G3" s="137"/>
      <c r="H3" s="137"/>
      <c r="I3" s="137"/>
      <c r="J3" s="138"/>
      <c r="K3" s="122" t="s">
        <v>145</v>
      </c>
      <c r="L3" s="123"/>
      <c r="M3" s="136" t="s">
        <v>144</v>
      </c>
      <c r="N3" s="137"/>
      <c r="O3" s="137"/>
      <c r="P3" s="137"/>
      <c r="Q3" s="137"/>
      <c r="R3" s="138"/>
      <c r="S3" s="122" t="s">
        <v>145</v>
      </c>
      <c r="T3" s="123"/>
    </row>
    <row r="4" spans="1:20" ht="16.2" thickBot="1" x14ac:dyDescent="0.3">
      <c r="A4" s="83"/>
      <c r="B4" s="84"/>
      <c r="C4" s="84"/>
      <c r="D4" s="136" t="s">
        <v>146</v>
      </c>
      <c r="E4" s="137"/>
      <c r="F4" s="137"/>
      <c r="G4" s="137"/>
      <c r="H4" s="138"/>
      <c r="I4" s="139" t="s">
        <v>147</v>
      </c>
      <c r="J4" s="140"/>
      <c r="K4" s="122" t="s">
        <v>148</v>
      </c>
      <c r="L4" s="123"/>
      <c r="M4" s="136" t="s">
        <v>146</v>
      </c>
      <c r="N4" s="137"/>
      <c r="O4" s="137"/>
      <c r="P4" s="138"/>
      <c r="Q4" s="139" t="s">
        <v>147</v>
      </c>
      <c r="R4" s="140"/>
      <c r="S4" s="122" t="s">
        <v>148</v>
      </c>
      <c r="T4" s="123"/>
    </row>
    <row r="5" spans="1:20" ht="101.4" thickBot="1" x14ac:dyDescent="0.3">
      <c r="A5" s="86" t="s">
        <v>149</v>
      </c>
      <c r="B5" s="87" t="s">
        <v>150</v>
      </c>
      <c r="C5" s="88" t="s">
        <v>151</v>
      </c>
      <c r="D5" s="86" t="s">
        <v>152</v>
      </c>
      <c r="E5" s="86" t="s">
        <v>153</v>
      </c>
      <c r="F5" s="89" t="s">
        <v>154</v>
      </c>
      <c r="G5" s="86" t="s">
        <v>155</v>
      </c>
      <c r="H5" s="86" t="s">
        <v>156</v>
      </c>
      <c r="I5" s="89" t="s">
        <v>157</v>
      </c>
      <c r="J5" s="90" t="s">
        <v>155</v>
      </c>
      <c r="K5" s="89" t="s">
        <v>154</v>
      </c>
      <c r="L5" s="86" t="s">
        <v>158</v>
      </c>
      <c r="M5" s="86" t="s">
        <v>159</v>
      </c>
      <c r="N5" s="86" t="s">
        <v>153</v>
      </c>
      <c r="O5" s="89" t="s">
        <v>160</v>
      </c>
      <c r="P5" s="86" t="s">
        <v>158</v>
      </c>
      <c r="Q5" s="89" t="s">
        <v>157</v>
      </c>
      <c r="R5" s="90" t="s">
        <v>155</v>
      </c>
      <c r="S5" s="89" t="s">
        <v>161</v>
      </c>
      <c r="T5" s="86" t="s">
        <v>158</v>
      </c>
    </row>
    <row r="6" spans="1:20" ht="16.2" thickBot="1" x14ac:dyDescent="0.3">
      <c r="A6" s="83"/>
      <c r="B6" s="84"/>
      <c r="C6" s="84"/>
      <c r="D6" s="91"/>
      <c r="E6" s="91"/>
      <c r="F6" s="91"/>
      <c r="G6" s="92"/>
      <c r="J6" s="94"/>
      <c r="K6" s="95"/>
      <c r="L6" s="82"/>
    </row>
    <row r="7" spans="1:20" s="96" customFormat="1" ht="16.2" thickBot="1" x14ac:dyDescent="0.3">
      <c r="A7" s="107" t="s">
        <v>113</v>
      </c>
      <c r="B7" s="108" t="s">
        <v>0</v>
      </c>
      <c r="C7" s="109" t="s">
        <v>108</v>
      </c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89"/>
      <c r="S7" s="89"/>
      <c r="T7" s="89"/>
    </row>
    <row r="8" spans="1:20" s="96" customFormat="1" x14ac:dyDescent="0.25">
      <c r="A8" s="70"/>
      <c r="B8" s="72"/>
      <c r="C8" s="68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</row>
    <row r="9" spans="1:20" s="96" customFormat="1" x14ac:dyDescent="0.25">
      <c r="A9" s="70" t="s">
        <v>133</v>
      </c>
      <c r="B9" s="110" t="s">
        <v>2</v>
      </c>
      <c r="C9" s="111" t="s">
        <v>132</v>
      </c>
      <c r="D9" s="113" t="s">
        <v>169</v>
      </c>
      <c r="E9" s="113" t="s">
        <v>167</v>
      </c>
      <c r="F9" s="113" t="s">
        <v>177</v>
      </c>
      <c r="G9" s="113"/>
      <c r="H9" s="113">
        <v>1</v>
      </c>
      <c r="I9" s="113" t="s">
        <v>168</v>
      </c>
      <c r="J9" s="113"/>
      <c r="K9" s="113" t="s">
        <v>168</v>
      </c>
      <c r="L9" s="113"/>
      <c r="M9" s="113"/>
      <c r="N9" s="113" t="s">
        <v>167</v>
      </c>
      <c r="O9" s="113" t="s">
        <v>177</v>
      </c>
      <c r="P9" s="113"/>
      <c r="Q9" s="113" t="s">
        <v>168</v>
      </c>
      <c r="R9" s="113"/>
      <c r="S9" s="113" t="s">
        <v>168</v>
      </c>
      <c r="T9" s="113"/>
    </row>
    <row r="10" spans="1:20" s="96" customFormat="1" ht="31.2" x14ac:dyDescent="0.25">
      <c r="A10" s="70" t="s">
        <v>119</v>
      </c>
      <c r="B10" s="110" t="s">
        <v>2</v>
      </c>
      <c r="C10" s="111" t="s">
        <v>109</v>
      </c>
      <c r="D10" s="113" t="s">
        <v>169</v>
      </c>
      <c r="E10" s="113" t="s">
        <v>167</v>
      </c>
      <c r="F10" s="113" t="s">
        <v>177</v>
      </c>
      <c r="G10" s="113"/>
      <c r="H10" s="113">
        <v>1</v>
      </c>
      <c r="I10" s="113" t="s">
        <v>168</v>
      </c>
      <c r="J10" s="113"/>
      <c r="K10" s="113" t="s">
        <v>168</v>
      </c>
      <c r="L10" s="113"/>
      <c r="M10" s="113"/>
      <c r="N10" s="113" t="s">
        <v>167</v>
      </c>
      <c r="O10" s="113" t="s">
        <v>177</v>
      </c>
      <c r="P10" s="113"/>
      <c r="Q10" s="113" t="s">
        <v>168</v>
      </c>
      <c r="R10" s="113"/>
      <c r="S10" s="113" t="s">
        <v>168</v>
      </c>
      <c r="T10" s="113"/>
    </row>
    <row r="11" spans="1:20" s="96" customFormat="1" ht="16.2" thickBot="1" x14ac:dyDescent="0.3">
      <c r="A11" s="70"/>
      <c r="B11" s="72"/>
      <c r="C11" s="68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</row>
    <row r="12" spans="1:20" s="96" customFormat="1" ht="16.2" thickBot="1" x14ac:dyDescent="0.3">
      <c r="A12" s="107" t="s">
        <v>114</v>
      </c>
      <c r="B12" s="109"/>
      <c r="C12" s="109" t="s">
        <v>139</v>
      </c>
      <c r="D12" s="89" t="s">
        <v>165</v>
      </c>
      <c r="E12" s="89" t="s">
        <v>165</v>
      </c>
      <c r="F12" s="89" t="s">
        <v>165</v>
      </c>
      <c r="G12" s="89" t="s">
        <v>165</v>
      </c>
      <c r="H12" s="89" t="s">
        <v>165</v>
      </c>
      <c r="I12" s="89" t="s">
        <v>165</v>
      </c>
      <c r="J12" s="89" t="s">
        <v>165</v>
      </c>
      <c r="K12" s="89" t="s">
        <v>165</v>
      </c>
      <c r="L12" s="89" t="s">
        <v>165</v>
      </c>
      <c r="M12" s="89" t="s">
        <v>165</v>
      </c>
      <c r="N12" s="89" t="s">
        <v>165</v>
      </c>
      <c r="O12" s="89" t="s">
        <v>165</v>
      </c>
      <c r="P12" s="89" t="s">
        <v>165</v>
      </c>
      <c r="Q12" s="89" t="s">
        <v>165</v>
      </c>
      <c r="R12" s="89" t="s">
        <v>165</v>
      </c>
      <c r="S12" s="89" t="s">
        <v>165</v>
      </c>
      <c r="T12" s="89" t="s">
        <v>165</v>
      </c>
    </row>
    <row r="13" spans="1:20" s="96" customFormat="1" x14ac:dyDescent="0.25">
      <c r="A13" s="70"/>
      <c r="B13" s="72"/>
      <c r="C13" s="68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</row>
    <row r="14" spans="1:20" s="96" customFormat="1" x14ac:dyDescent="0.25">
      <c r="A14" s="70" t="s">
        <v>129</v>
      </c>
      <c r="B14" s="73" t="s">
        <v>1</v>
      </c>
      <c r="C14" s="111" t="s">
        <v>127</v>
      </c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  <c r="O14" s="113"/>
      <c r="P14" s="113"/>
      <c r="Q14" s="113"/>
      <c r="R14" s="113"/>
      <c r="S14" s="113"/>
      <c r="T14" s="113"/>
    </row>
    <row r="15" spans="1:20" s="96" customFormat="1" x14ac:dyDescent="0.25">
      <c r="A15" s="70" t="s">
        <v>130</v>
      </c>
      <c r="B15" s="73" t="s">
        <v>1</v>
      </c>
      <c r="C15" s="111" t="s">
        <v>128</v>
      </c>
      <c r="D15" s="113"/>
      <c r="E15" s="113"/>
      <c r="F15" s="113"/>
      <c r="G15" s="113"/>
      <c r="H15" s="113"/>
      <c r="I15" s="113"/>
      <c r="J15" s="113"/>
      <c r="K15" s="113"/>
      <c r="L15" s="113"/>
      <c r="M15" s="113"/>
      <c r="N15" s="113"/>
      <c r="O15" s="113"/>
      <c r="P15" s="113"/>
      <c r="Q15" s="113"/>
      <c r="R15" s="113"/>
      <c r="S15" s="113"/>
      <c r="T15" s="113"/>
    </row>
    <row r="16" spans="1:20" s="96" customFormat="1" x14ac:dyDescent="0.25">
      <c r="A16" s="70" t="s">
        <v>125</v>
      </c>
      <c r="B16" s="73" t="s">
        <v>1</v>
      </c>
      <c r="C16" s="111" t="s">
        <v>123</v>
      </c>
      <c r="D16" s="113"/>
      <c r="E16" s="113"/>
      <c r="F16" s="113"/>
      <c r="G16" s="113"/>
      <c r="H16" s="113"/>
      <c r="I16" s="113"/>
      <c r="J16" s="113"/>
      <c r="K16" s="113"/>
      <c r="L16" s="113"/>
      <c r="M16" s="113"/>
      <c r="N16" s="113"/>
      <c r="O16" s="113"/>
      <c r="P16" s="113"/>
      <c r="Q16" s="113"/>
      <c r="R16" s="113"/>
      <c r="S16" s="113"/>
      <c r="T16" s="113"/>
    </row>
    <row r="17" spans="1:20" s="96" customFormat="1" x14ac:dyDescent="0.25">
      <c r="A17" s="70" t="s">
        <v>126</v>
      </c>
      <c r="B17" s="73" t="s">
        <v>1</v>
      </c>
      <c r="C17" s="111" t="s">
        <v>124</v>
      </c>
      <c r="D17" s="113"/>
      <c r="E17" s="113"/>
      <c r="F17" s="113"/>
      <c r="G17" s="113"/>
      <c r="H17" s="113"/>
      <c r="I17" s="113"/>
      <c r="J17" s="113"/>
      <c r="K17" s="113"/>
      <c r="L17" s="113"/>
      <c r="M17" s="113"/>
      <c r="N17" s="113"/>
      <c r="O17" s="113"/>
      <c r="P17" s="113"/>
      <c r="Q17" s="113"/>
      <c r="R17" s="113"/>
      <c r="S17" s="113"/>
      <c r="T17" s="113"/>
    </row>
    <row r="18" spans="1:20" s="96" customFormat="1" ht="16.2" thickBot="1" x14ac:dyDescent="0.3">
      <c r="A18" s="70"/>
      <c r="B18" s="72"/>
      <c r="C18" s="68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91"/>
    </row>
    <row r="19" spans="1:20" s="96" customFormat="1" ht="16.2" thickBot="1" x14ac:dyDescent="0.3">
      <c r="A19" s="107" t="s">
        <v>116</v>
      </c>
      <c r="B19" s="109"/>
      <c r="C19" s="109" t="s">
        <v>110</v>
      </c>
      <c r="D19" s="89"/>
      <c r="E19" s="89"/>
      <c r="F19" s="89"/>
      <c r="G19" s="89"/>
      <c r="H19" s="89"/>
      <c r="I19" s="89"/>
      <c r="J19" s="89"/>
      <c r="K19" s="89"/>
      <c r="L19" s="89"/>
      <c r="M19" s="89"/>
      <c r="N19" s="89"/>
      <c r="O19" s="89"/>
      <c r="P19" s="89"/>
      <c r="Q19" s="89"/>
      <c r="R19" s="89"/>
      <c r="S19" s="89"/>
      <c r="T19" s="89"/>
    </row>
    <row r="20" spans="1:20" s="96" customFormat="1" x14ac:dyDescent="0.25">
      <c r="A20" s="69"/>
      <c r="B20" s="106"/>
      <c r="C20" s="106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91"/>
      <c r="Q20" s="91"/>
      <c r="R20" s="91"/>
      <c r="S20" s="91"/>
      <c r="T20" s="91"/>
    </row>
    <row r="21" spans="1:20" s="96" customFormat="1" ht="28.8" x14ac:dyDescent="0.25">
      <c r="A21" s="70" t="s">
        <v>131</v>
      </c>
      <c r="B21" s="73" t="s">
        <v>2</v>
      </c>
      <c r="C21" s="111" t="s">
        <v>103</v>
      </c>
      <c r="D21" s="113"/>
      <c r="E21" s="113" t="s">
        <v>167</v>
      </c>
      <c r="F21" s="113" t="s">
        <v>176</v>
      </c>
      <c r="G21" s="113"/>
      <c r="H21" s="113">
        <v>1</v>
      </c>
      <c r="I21" s="113" t="s">
        <v>166</v>
      </c>
      <c r="J21" s="113"/>
      <c r="K21" s="113" t="s">
        <v>166</v>
      </c>
      <c r="L21" s="113"/>
      <c r="M21" s="113"/>
      <c r="N21" s="113" t="s">
        <v>167</v>
      </c>
      <c r="O21" s="113" t="s">
        <v>180</v>
      </c>
      <c r="P21" s="113"/>
      <c r="Q21" s="113" t="s">
        <v>173</v>
      </c>
      <c r="R21" s="113"/>
      <c r="S21" s="113" t="s">
        <v>173</v>
      </c>
      <c r="T21" s="113"/>
    </row>
    <row r="22" spans="1:20" s="96" customFormat="1" x14ac:dyDescent="0.25">
      <c r="A22" s="70" t="s">
        <v>99</v>
      </c>
      <c r="B22" s="73" t="s">
        <v>102</v>
      </c>
      <c r="C22" s="111" t="s">
        <v>107</v>
      </c>
      <c r="D22" s="113"/>
      <c r="E22" s="113" t="s">
        <v>167</v>
      </c>
      <c r="F22" s="113" t="s">
        <v>177</v>
      </c>
      <c r="G22" s="113"/>
      <c r="H22" s="113">
        <v>1</v>
      </c>
      <c r="I22" s="113" t="s">
        <v>168</v>
      </c>
      <c r="J22" s="113"/>
      <c r="K22" s="113"/>
      <c r="L22" s="113"/>
      <c r="M22" s="113"/>
      <c r="N22" s="113" t="s">
        <v>167</v>
      </c>
      <c r="O22" s="113" t="s">
        <v>177</v>
      </c>
      <c r="P22" s="113"/>
      <c r="Q22" s="113" t="s">
        <v>168</v>
      </c>
      <c r="R22" s="113"/>
      <c r="S22" s="113" t="s">
        <v>168</v>
      </c>
      <c r="T22" s="113"/>
    </row>
    <row r="23" spans="1:20" s="96" customFormat="1" ht="43.2" x14ac:dyDescent="0.25">
      <c r="A23" s="70" t="s">
        <v>100</v>
      </c>
      <c r="B23" s="73" t="s">
        <v>2</v>
      </c>
      <c r="C23" s="111" t="s">
        <v>101</v>
      </c>
      <c r="D23" s="113"/>
      <c r="E23" s="113" t="s">
        <v>167</v>
      </c>
      <c r="F23" s="113" t="s">
        <v>174</v>
      </c>
      <c r="G23" s="113"/>
      <c r="H23" s="113">
        <v>1</v>
      </c>
      <c r="I23" s="113" t="s">
        <v>174</v>
      </c>
      <c r="J23" s="113"/>
      <c r="K23" s="113"/>
      <c r="L23" s="113"/>
      <c r="M23" s="113"/>
      <c r="N23" s="113" t="s">
        <v>167</v>
      </c>
      <c r="O23" s="113" t="s">
        <v>175</v>
      </c>
      <c r="P23" s="113"/>
      <c r="Q23" s="113" t="s">
        <v>175</v>
      </c>
      <c r="R23" s="113"/>
      <c r="S23" s="113" t="s">
        <v>175</v>
      </c>
      <c r="T23" s="113"/>
    </row>
    <row r="24" spans="1:20" s="96" customFormat="1" ht="16.2" thickBot="1" x14ac:dyDescent="0.3">
      <c r="A24" s="70"/>
      <c r="B24" s="72"/>
      <c r="C24" s="71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91"/>
    </row>
    <row r="25" spans="1:20" s="96" customFormat="1" ht="16.2" thickBot="1" x14ac:dyDescent="0.3">
      <c r="A25" s="107" t="s">
        <v>115</v>
      </c>
      <c r="B25" s="109"/>
      <c r="C25" s="109" t="s">
        <v>104</v>
      </c>
      <c r="D25" s="89"/>
      <c r="E25" s="89"/>
      <c r="F25" s="89"/>
      <c r="G25" s="89"/>
      <c r="H25" s="89"/>
      <c r="I25" s="89"/>
      <c r="J25" s="89"/>
      <c r="K25" s="89"/>
      <c r="L25" s="89"/>
      <c r="M25" s="89"/>
      <c r="N25" s="89"/>
      <c r="O25" s="89"/>
      <c r="P25" s="89"/>
      <c r="Q25" s="89"/>
      <c r="R25" s="89"/>
      <c r="S25" s="89"/>
      <c r="T25" s="89"/>
    </row>
    <row r="26" spans="1:20" s="96" customFormat="1" x14ac:dyDescent="0.25">
      <c r="A26" s="69"/>
      <c r="B26" s="106"/>
      <c r="C26" s="106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1"/>
      <c r="S26" s="91"/>
      <c r="T26" s="91"/>
    </row>
    <row r="27" spans="1:20" s="96" customFormat="1" ht="28.8" x14ac:dyDescent="0.25">
      <c r="A27" s="70" t="s">
        <v>135</v>
      </c>
      <c r="B27" s="73" t="s">
        <v>2</v>
      </c>
      <c r="C27" s="112" t="s">
        <v>134</v>
      </c>
      <c r="D27" s="113" t="s">
        <v>170</v>
      </c>
      <c r="E27" s="113" t="s">
        <v>167</v>
      </c>
      <c r="F27" s="113" t="s">
        <v>178</v>
      </c>
      <c r="G27" s="113"/>
      <c r="H27" s="113">
        <v>1</v>
      </c>
      <c r="I27" s="113" t="s">
        <v>171</v>
      </c>
      <c r="J27" s="113"/>
      <c r="K27" s="113" t="s">
        <v>172</v>
      </c>
      <c r="L27" s="113"/>
      <c r="M27" s="113"/>
      <c r="N27" s="113" t="s">
        <v>167</v>
      </c>
      <c r="O27" s="113" t="s">
        <v>179</v>
      </c>
      <c r="P27" s="113"/>
      <c r="Q27" s="113" t="s">
        <v>171</v>
      </c>
      <c r="R27" s="113"/>
      <c r="S27" s="113" t="s">
        <v>171</v>
      </c>
      <c r="T27" s="113"/>
    </row>
    <row r="28" spans="1:20" ht="16.2" thickBot="1" x14ac:dyDescent="0.3">
      <c r="A28" s="97"/>
      <c r="B28" s="98"/>
      <c r="C28" s="99"/>
      <c r="D28" s="100"/>
      <c r="E28" s="100"/>
      <c r="F28" s="101"/>
      <c r="G28" s="92"/>
    </row>
    <row r="29" spans="1:20" s="78" customFormat="1" ht="18.600000000000001" thickBot="1" x14ac:dyDescent="0.3">
      <c r="A29" s="79"/>
      <c r="B29" s="102"/>
      <c r="C29" s="103"/>
      <c r="D29" s="129" t="s">
        <v>142</v>
      </c>
      <c r="E29" s="129"/>
      <c r="F29" s="129"/>
      <c r="G29" s="129"/>
      <c r="H29" s="129"/>
      <c r="I29" s="129"/>
      <c r="J29" s="129"/>
      <c r="K29" s="129"/>
      <c r="L29" s="130"/>
      <c r="M29" s="131" t="s">
        <v>143</v>
      </c>
      <c r="N29" s="132"/>
      <c r="O29" s="132"/>
      <c r="P29" s="132"/>
      <c r="Q29" s="132"/>
      <c r="R29" s="132"/>
      <c r="S29" s="132"/>
      <c r="T29" s="133"/>
    </row>
    <row r="30" spans="1:20" s="82" customFormat="1" ht="16.2" thickBot="1" x14ac:dyDescent="0.3">
      <c r="A30" s="134" t="s">
        <v>164</v>
      </c>
      <c r="B30" s="135"/>
      <c r="C30" s="135"/>
      <c r="D30" s="136" t="s">
        <v>144</v>
      </c>
      <c r="E30" s="137"/>
      <c r="F30" s="137"/>
      <c r="G30" s="137"/>
      <c r="H30" s="137"/>
      <c r="I30" s="137"/>
      <c r="J30" s="138"/>
      <c r="K30" s="122" t="s">
        <v>145</v>
      </c>
      <c r="L30" s="123"/>
      <c r="M30" s="136" t="s">
        <v>144</v>
      </c>
      <c r="N30" s="137"/>
      <c r="O30" s="137"/>
      <c r="P30" s="137"/>
      <c r="Q30" s="137"/>
      <c r="R30" s="138"/>
      <c r="S30" s="122" t="s">
        <v>145</v>
      </c>
      <c r="T30" s="123"/>
    </row>
    <row r="31" spans="1:20" ht="16.2" thickBot="1" x14ac:dyDescent="0.3">
      <c r="A31" s="83"/>
      <c r="B31" s="84"/>
      <c r="C31" s="84"/>
      <c r="D31" s="136" t="s">
        <v>146</v>
      </c>
      <c r="E31" s="137"/>
      <c r="F31" s="137"/>
      <c r="G31" s="137"/>
      <c r="H31" s="138"/>
      <c r="I31" s="139" t="s">
        <v>147</v>
      </c>
      <c r="J31" s="140"/>
      <c r="K31" s="122" t="s">
        <v>148</v>
      </c>
      <c r="L31" s="123"/>
      <c r="M31" s="136" t="s">
        <v>146</v>
      </c>
      <c r="N31" s="137"/>
      <c r="O31" s="137"/>
      <c r="P31" s="138"/>
      <c r="Q31" s="139" t="s">
        <v>147</v>
      </c>
      <c r="R31" s="140"/>
      <c r="S31" s="122" t="s">
        <v>148</v>
      </c>
      <c r="T31" s="123"/>
    </row>
    <row r="32" spans="1:20" ht="101.4" thickBot="1" x14ac:dyDescent="0.3">
      <c r="A32" s="86" t="s">
        <v>149</v>
      </c>
      <c r="B32" s="87" t="s">
        <v>150</v>
      </c>
      <c r="C32" s="88" t="s">
        <v>151</v>
      </c>
      <c r="D32" s="86" t="s">
        <v>152</v>
      </c>
      <c r="E32" s="86" t="s">
        <v>153</v>
      </c>
      <c r="F32" s="89" t="s">
        <v>154</v>
      </c>
      <c r="G32" s="86" t="s">
        <v>155</v>
      </c>
      <c r="H32" s="86" t="s">
        <v>156</v>
      </c>
      <c r="I32" s="89" t="s">
        <v>157</v>
      </c>
      <c r="J32" s="90" t="s">
        <v>155</v>
      </c>
      <c r="K32" s="89" t="s">
        <v>154</v>
      </c>
      <c r="L32" s="86" t="s">
        <v>158</v>
      </c>
      <c r="M32" s="86" t="s">
        <v>159</v>
      </c>
      <c r="N32" s="86" t="s">
        <v>153</v>
      </c>
      <c r="O32" s="89" t="s">
        <v>160</v>
      </c>
      <c r="P32" s="86" t="s">
        <v>158</v>
      </c>
      <c r="Q32" s="89" t="s">
        <v>157</v>
      </c>
      <c r="R32" s="90" t="s">
        <v>155</v>
      </c>
      <c r="S32" s="89" t="s">
        <v>161</v>
      </c>
      <c r="T32" s="86" t="s">
        <v>158</v>
      </c>
    </row>
    <row r="33" spans="1:20" ht="16.2" thickBot="1" x14ac:dyDescent="0.3">
      <c r="A33" s="83"/>
      <c r="B33" s="104"/>
      <c r="C33" s="91"/>
      <c r="D33" s="91"/>
      <c r="E33" s="91"/>
      <c r="F33" s="91"/>
      <c r="G33" s="92"/>
    </row>
    <row r="34" spans="1:20" ht="16.2" thickBot="1" x14ac:dyDescent="0.3">
      <c r="A34" s="107" t="s">
        <v>117</v>
      </c>
      <c r="B34" s="108" t="s">
        <v>0</v>
      </c>
      <c r="C34" s="109" t="s">
        <v>111</v>
      </c>
      <c r="D34" s="114"/>
      <c r="E34" s="114"/>
      <c r="F34" s="114"/>
      <c r="G34" s="114"/>
      <c r="H34" s="114"/>
      <c r="I34" s="114"/>
      <c r="J34" s="114"/>
      <c r="K34" s="114"/>
      <c r="L34" s="114"/>
      <c r="M34" s="114"/>
      <c r="N34" s="114"/>
      <c r="O34" s="114"/>
      <c r="P34" s="114"/>
      <c r="Q34" s="114"/>
      <c r="R34" s="114"/>
      <c r="S34" s="114"/>
      <c r="T34" s="114"/>
    </row>
    <row r="35" spans="1:20" x14ac:dyDescent="0.25">
      <c r="A35" s="70"/>
      <c r="B35" s="72"/>
      <c r="C35" s="68"/>
      <c r="L35" s="93"/>
      <c r="M35" s="93"/>
      <c r="N35" s="93"/>
      <c r="O35" s="93"/>
      <c r="P35" s="93"/>
      <c r="Q35" s="93"/>
      <c r="R35" s="93"/>
      <c r="S35" s="93"/>
      <c r="T35" s="93"/>
    </row>
    <row r="36" spans="1:20" x14ac:dyDescent="0.25">
      <c r="A36" s="70" t="s">
        <v>120</v>
      </c>
      <c r="B36" s="73" t="s">
        <v>2</v>
      </c>
      <c r="C36" s="111" t="s">
        <v>138</v>
      </c>
      <c r="D36" s="115" t="s">
        <v>169</v>
      </c>
      <c r="E36" s="115" t="s">
        <v>167</v>
      </c>
      <c r="F36" s="115" t="s">
        <v>177</v>
      </c>
      <c r="G36" s="115"/>
      <c r="H36" s="115">
        <v>1</v>
      </c>
      <c r="I36" s="115" t="s">
        <v>168</v>
      </c>
      <c r="J36" s="115"/>
      <c r="K36" s="115" t="s">
        <v>168</v>
      </c>
      <c r="L36" s="115"/>
      <c r="M36" s="115"/>
      <c r="N36" s="115" t="s">
        <v>167</v>
      </c>
      <c r="O36" s="115" t="s">
        <v>177</v>
      </c>
      <c r="P36" s="115"/>
      <c r="Q36" s="115" t="s">
        <v>168</v>
      </c>
      <c r="R36" s="115"/>
      <c r="S36" s="115" t="s">
        <v>168</v>
      </c>
      <c r="T36" s="115"/>
    </row>
    <row r="37" spans="1:20" x14ac:dyDescent="0.25">
      <c r="A37" s="70" t="s">
        <v>137</v>
      </c>
      <c r="B37" s="73" t="s">
        <v>2</v>
      </c>
      <c r="C37" s="111" t="s">
        <v>136</v>
      </c>
      <c r="D37" s="115" t="s">
        <v>169</v>
      </c>
      <c r="E37" s="115" t="s">
        <v>167</v>
      </c>
      <c r="F37" s="115" t="s">
        <v>177</v>
      </c>
      <c r="G37" s="115"/>
      <c r="H37" s="115">
        <v>1</v>
      </c>
      <c r="I37" s="115" t="s">
        <v>168</v>
      </c>
      <c r="J37" s="115"/>
      <c r="K37" s="115" t="s">
        <v>168</v>
      </c>
      <c r="L37" s="115"/>
      <c r="M37" s="115"/>
      <c r="N37" s="115" t="s">
        <v>167</v>
      </c>
      <c r="O37" s="115" t="s">
        <v>177</v>
      </c>
      <c r="P37" s="115"/>
      <c r="Q37" s="115" t="s">
        <v>168</v>
      </c>
      <c r="R37" s="115"/>
      <c r="S37" s="115" t="s">
        <v>168</v>
      </c>
      <c r="T37" s="115"/>
    </row>
    <row r="38" spans="1:20" ht="16.2" thickBot="1" x14ac:dyDescent="0.3">
      <c r="A38" s="70"/>
      <c r="B38" s="72"/>
      <c r="C38" s="68"/>
      <c r="L38" s="93"/>
      <c r="M38" s="93"/>
      <c r="N38" s="93"/>
      <c r="O38" s="93"/>
      <c r="P38" s="93"/>
      <c r="Q38" s="93"/>
      <c r="R38" s="93"/>
      <c r="S38" s="93"/>
      <c r="T38" s="93"/>
    </row>
    <row r="39" spans="1:20" ht="16.2" thickBot="1" x14ac:dyDescent="0.3">
      <c r="A39" s="107" t="s">
        <v>118</v>
      </c>
      <c r="B39" s="109"/>
      <c r="C39" s="109" t="s">
        <v>104</v>
      </c>
      <c r="D39" s="114"/>
      <c r="E39" s="114"/>
      <c r="F39" s="114"/>
      <c r="G39" s="114"/>
      <c r="H39" s="114"/>
      <c r="I39" s="114"/>
      <c r="J39" s="114"/>
      <c r="K39" s="114"/>
      <c r="L39" s="114"/>
      <c r="M39" s="114"/>
      <c r="N39" s="114"/>
      <c r="O39" s="114"/>
      <c r="P39" s="114"/>
      <c r="Q39" s="114"/>
      <c r="R39" s="114"/>
      <c r="S39" s="114"/>
      <c r="T39" s="114"/>
    </row>
    <row r="40" spans="1:20" x14ac:dyDescent="0.25">
      <c r="A40" s="70"/>
      <c r="B40" s="72"/>
      <c r="C40" s="68"/>
      <c r="L40" s="93"/>
      <c r="M40" s="93"/>
      <c r="N40" s="93"/>
      <c r="O40" s="93"/>
      <c r="P40" s="93"/>
      <c r="Q40" s="93"/>
      <c r="R40" s="93"/>
      <c r="S40" s="93"/>
      <c r="T40" s="93"/>
    </row>
    <row r="41" spans="1:20" ht="31.2" x14ac:dyDescent="0.25">
      <c r="A41" s="70" t="s">
        <v>121</v>
      </c>
      <c r="B41" s="73" t="s">
        <v>2</v>
      </c>
      <c r="C41" s="111" t="s">
        <v>112</v>
      </c>
      <c r="D41" s="115" t="s">
        <v>169</v>
      </c>
      <c r="E41" s="115" t="s">
        <v>167</v>
      </c>
      <c r="F41" s="115" t="s">
        <v>176</v>
      </c>
      <c r="G41" s="115"/>
      <c r="H41" s="115">
        <v>1</v>
      </c>
      <c r="I41" s="115" t="s">
        <v>166</v>
      </c>
      <c r="J41" s="115"/>
      <c r="K41" s="115" t="s">
        <v>166</v>
      </c>
      <c r="M41" s="115"/>
      <c r="N41" s="115" t="s">
        <v>167</v>
      </c>
      <c r="O41" s="115" t="s">
        <v>176</v>
      </c>
      <c r="P41" s="115"/>
      <c r="Q41" s="115" t="s">
        <v>166</v>
      </c>
      <c r="R41" s="115"/>
      <c r="S41" s="115" t="s">
        <v>166</v>
      </c>
      <c r="T41" s="115"/>
    </row>
    <row r="42" spans="1:20" x14ac:dyDescent="0.25">
      <c r="A42" s="70" t="s">
        <v>122</v>
      </c>
      <c r="B42" s="73" t="s">
        <v>106</v>
      </c>
      <c r="C42" s="111" t="s">
        <v>105</v>
      </c>
      <c r="D42" s="115" t="s">
        <v>169</v>
      </c>
      <c r="E42" s="115" t="s">
        <v>167</v>
      </c>
      <c r="F42" s="115" t="s">
        <v>176</v>
      </c>
      <c r="G42" s="115"/>
      <c r="H42" s="115">
        <v>1</v>
      </c>
      <c r="I42" s="115" t="s">
        <v>166</v>
      </c>
      <c r="J42" s="115"/>
      <c r="K42" s="115" t="s">
        <v>166</v>
      </c>
      <c r="L42" s="115"/>
      <c r="M42" s="115"/>
      <c r="N42" s="115" t="s">
        <v>167</v>
      </c>
      <c r="O42" s="115" t="s">
        <v>176</v>
      </c>
      <c r="P42" s="115"/>
      <c r="Q42" s="115" t="s">
        <v>166</v>
      </c>
      <c r="R42" s="115"/>
      <c r="S42" s="115" t="s">
        <v>166</v>
      </c>
      <c r="T42" s="115"/>
    </row>
  </sheetData>
  <mergeCells count="28">
    <mergeCell ref="S31:T31"/>
    <mergeCell ref="D29:L29"/>
    <mergeCell ref="M29:T29"/>
    <mergeCell ref="A30:C30"/>
    <mergeCell ref="D30:J30"/>
    <mergeCell ref="K30:L30"/>
    <mergeCell ref="M30:R30"/>
    <mergeCell ref="S30:T30"/>
    <mergeCell ref="D31:H31"/>
    <mergeCell ref="I31:J31"/>
    <mergeCell ref="K31:L31"/>
    <mergeCell ref="M31:P31"/>
    <mergeCell ref="Q31:R31"/>
    <mergeCell ref="S4:T4"/>
    <mergeCell ref="C1:F1"/>
    <mergeCell ref="G1:H1"/>
    <mergeCell ref="D2:L2"/>
    <mergeCell ref="M2:T2"/>
    <mergeCell ref="A3:C3"/>
    <mergeCell ref="D3:J3"/>
    <mergeCell ref="K3:L3"/>
    <mergeCell ref="M3:R3"/>
    <mergeCell ref="S3:T3"/>
    <mergeCell ref="D4:H4"/>
    <mergeCell ref="I4:J4"/>
    <mergeCell ref="K4:L4"/>
    <mergeCell ref="M4:P4"/>
    <mergeCell ref="Q4:R4"/>
  </mergeCells>
  <conditionalFormatting sqref="A3">
    <cfRule type="expression" dxfId="39" priority="56">
      <formula>#REF!="DU et autres"</formula>
    </cfRule>
    <cfRule type="expression" dxfId="38" priority="57">
      <formula>#REF!="AGREG"</formula>
    </cfRule>
    <cfRule type="expression" dxfId="37" priority="58">
      <formula>#REF!="Master"</formula>
    </cfRule>
    <cfRule type="expression" dxfId="36" priority="59">
      <formula>#REF!="Licence"</formula>
    </cfRule>
    <cfRule type="expression" dxfId="35" priority="60">
      <formula>#REF!="Licence pro"</formula>
    </cfRule>
  </conditionalFormatting>
  <conditionalFormatting sqref="A30">
    <cfRule type="expression" dxfId="34" priority="51">
      <formula>#REF!="DU et autres"</formula>
    </cfRule>
    <cfRule type="expression" dxfId="33" priority="52">
      <formula>#REF!="AGREG"</formula>
    </cfRule>
    <cfRule type="expression" dxfId="32" priority="53">
      <formula>#REF!="Master"</formula>
    </cfRule>
    <cfRule type="expression" dxfId="31" priority="54">
      <formula>#REF!="Licence"</formula>
    </cfRule>
    <cfRule type="expression" dxfId="30" priority="55">
      <formula>#REF!="Licence pro"</formula>
    </cfRule>
  </conditionalFormatting>
  <conditionalFormatting sqref="A7:C7 A12 A19 C19 C12">
    <cfRule type="expression" dxfId="29" priority="26">
      <formula>#REF!="DU et autres"</formula>
    </cfRule>
    <cfRule type="expression" dxfId="28" priority="27">
      <formula>#REF!="AGREG"</formula>
    </cfRule>
    <cfRule type="expression" dxfId="27" priority="28">
      <formula>#REF!="Master"</formula>
    </cfRule>
    <cfRule type="expression" dxfId="26" priority="29">
      <formula>#REF!="Licence"</formula>
    </cfRule>
    <cfRule type="expression" dxfId="25" priority="30">
      <formula>#REF!="Licence pro"</formula>
    </cfRule>
  </conditionalFormatting>
  <conditionalFormatting sqref="A25 C25">
    <cfRule type="expression" dxfId="24" priority="21">
      <formula>#REF!="DU et autres"</formula>
    </cfRule>
    <cfRule type="expression" dxfId="23" priority="22">
      <formula>#REF!="AGREG"</formula>
    </cfRule>
    <cfRule type="expression" dxfId="22" priority="23">
      <formula>#REF!="Master"</formula>
    </cfRule>
    <cfRule type="expression" dxfId="21" priority="24">
      <formula>#REF!="Licence"</formula>
    </cfRule>
    <cfRule type="expression" dxfId="20" priority="25">
      <formula>#REF!="Licence pro"</formula>
    </cfRule>
  </conditionalFormatting>
  <conditionalFormatting sqref="B19 B12">
    <cfRule type="expression" dxfId="19" priority="16">
      <formula>#REF!="DU et autres"</formula>
    </cfRule>
    <cfRule type="expression" dxfId="18" priority="17">
      <formula>#REF!="AGREG"</formula>
    </cfRule>
    <cfRule type="expression" dxfId="17" priority="18">
      <formula>#REF!="Master"</formula>
    </cfRule>
    <cfRule type="expression" dxfId="16" priority="19">
      <formula>#REF!="Licence"</formula>
    </cfRule>
    <cfRule type="expression" dxfId="15" priority="20">
      <formula>#REF!="Licence pro"</formula>
    </cfRule>
  </conditionalFormatting>
  <conditionalFormatting sqref="B25">
    <cfRule type="expression" dxfId="14" priority="11">
      <formula>#REF!="DU et autres"</formula>
    </cfRule>
    <cfRule type="expression" dxfId="13" priority="12">
      <formula>#REF!="AGREG"</formula>
    </cfRule>
    <cfRule type="expression" dxfId="12" priority="13">
      <formula>#REF!="Master"</formula>
    </cfRule>
    <cfRule type="expression" dxfId="11" priority="14">
      <formula>#REF!="Licence"</formula>
    </cfRule>
    <cfRule type="expression" dxfId="10" priority="15">
      <formula>#REF!="Licence pro"</formula>
    </cfRule>
  </conditionalFormatting>
  <conditionalFormatting sqref="A34:C34 A39 C39">
    <cfRule type="expression" dxfId="9" priority="6">
      <formula>#REF!="DU et autres"</formula>
    </cfRule>
    <cfRule type="expression" dxfId="8" priority="7">
      <formula>#REF!="AGREG"</formula>
    </cfRule>
    <cfRule type="expression" dxfId="7" priority="8">
      <formula>#REF!="Master"</formula>
    </cfRule>
    <cfRule type="expression" dxfId="6" priority="9">
      <formula>#REF!="Licence"</formula>
    </cfRule>
    <cfRule type="expression" dxfId="5" priority="10">
      <formula>#REF!="Licence pro"</formula>
    </cfRule>
  </conditionalFormatting>
  <conditionalFormatting sqref="B39">
    <cfRule type="expression" dxfId="4" priority="1">
      <formula>#REF!="DU et autres"</formula>
    </cfRule>
    <cfRule type="expression" dxfId="3" priority="2">
      <formula>#REF!="AGREG"</formula>
    </cfRule>
    <cfRule type="expression" dxfId="2" priority="3">
      <formula>#REF!="Master"</formula>
    </cfRule>
    <cfRule type="expression" dxfId="1" priority="4">
      <formula>#REF!="Licence"</formula>
    </cfRule>
    <cfRule type="expression" dxfId="0" priority="5">
      <formula>#REF!="Licence pro"</formula>
    </cfRule>
  </conditionalFormatting>
  <dataValidations count="1">
    <dataValidation type="list" allowBlank="1" showInputMessage="1" showErrorMessage="1" sqref="B9:B10 B27 B21:B24 B14:B17 B36:B37 B41">
      <formula1>"CM,TD,TIC,langues,stage"</formula1>
    </dataValidation>
  </dataValidations>
  <pageMargins left="0.31496062992125984" right="0.11811023622047244" top="0.3543307086614173" bottom="0.3543307086614173" header="0.31496062992125984" footer="0.31496062992125984"/>
  <pageSetup paperSize="9" scale="4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8"/>
  <sheetViews>
    <sheetView workbookViewId="0">
      <selection activeCell="B5" sqref="B5"/>
    </sheetView>
  </sheetViews>
  <sheetFormatPr baseColWidth="10" defaultColWidth="11.44140625" defaultRowHeight="13.2" x14ac:dyDescent="0.25"/>
  <cols>
    <col min="2" max="2" width="46.33203125" customWidth="1"/>
  </cols>
  <sheetData>
    <row r="2" spans="2:2" ht="30" customHeight="1" x14ac:dyDescent="0.25">
      <c r="B2" s="2" t="s">
        <v>3</v>
      </c>
    </row>
    <row r="3" spans="2:2" ht="30" customHeight="1" x14ac:dyDescent="0.25">
      <c r="B3" s="6" t="s">
        <v>4</v>
      </c>
    </row>
    <row r="4" spans="2:2" ht="30" customHeight="1" x14ac:dyDescent="0.25">
      <c r="B4" s="7" t="s">
        <v>8</v>
      </c>
    </row>
    <row r="5" spans="2:2" ht="30" customHeight="1" x14ac:dyDescent="0.25">
      <c r="B5" s="8" t="s">
        <v>5</v>
      </c>
    </row>
    <row r="6" spans="2:2" ht="30" customHeight="1" x14ac:dyDescent="0.25">
      <c r="B6" s="9" t="s">
        <v>6</v>
      </c>
    </row>
    <row r="7" spans="2:2" ht="30" customHeight="1" x14ac:dyDescent="0.25">
      <c r="B7" s="4" t="s">
        <v>7</v>
      </c>
    </row>
    <row r="8" spans="2:2" x14ac:dyDescent="0.25">
      <c r="B8" s="1"/>
    </row>
  </sheetData>
  <phoneticPr fontId="35" type="noConversion"/>
  <printOptions horizontalCentered="1"/>
  <pageMargins left="0.70866141732283472" right="0.70866141732283472" top="0.74803149606299213" bottom="0.74803149606299213" header="0.31496062992125984" footer="0.3149606299212598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7</vt:i4>
      </vt:variant>
    </vt:vector>
  </HeadingPairs>
  <TitlesOfParts>
    <vt:vector size="10" baseType="lpstr">
      <vt:lpstr>Paramètres 14-15</vt:lpstr>
      <vt:lpstr>Feuil1</vt:lpstr>
      <vt:lpstr>Echantillon couleurs</vt:lpstr>
      <vt:lpstr>effectifs_par_TD__sauf_Tice__Méthodologies_S1_S2__PIM__Langues_CLES__Compétence_en_langues</vt:lpstr>
      <vt:lpstr>effectifs_par_TD_Langues_CLES__Compétence_en_langue_anglaise_et_scandinave</vt:lpstr>
      <vt:lpstr>PARAM_CM</vt:lpstr>
      <vt:lpstr>PARAM_Langues</vt:lpstr>
      <vt:lpstr>PARAM_Méthodo</vt:lpstr>
      <vt:lpstr>PARAM_TD</vt:lpstr>
      <vt:lpstr>PARAM_TIC</vt:lpstr>
    </vt:vector>
  </TitlesOfParts>
  <Company>Université lumière Lyon II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Cyril Tirandaz</dc:creator>
  <cp:lastModifiedBy>Valerie Desprat</cp:lastModifiedBy>
  <cp:lastPrinted>2020-10-08T15:42:46Z</cp:lastPrinted>
  <dcterms:created xsi:type="dcterms:W3CDTF">2009-03-17T09:52:56Z</dcterms:created>
  <dcterms:modified xsi:type="dcterms:W3CDTF">2020-10-27T16:40:28Z</dcterms:modified>
</cp:coreProperties>
</file>